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0" yWindow="0" windowWidth="25600" windowHeight="15480"/>
  </bookViews>
  <sheets>
    <sheet name="Sheet1" sheetId="1" r:id="rId1"/>
    <sheet name="Pp outline" sheetId="2" r:id="rId2"/>
    <sheet name="Pp scheme design" sheetId="3" r:id="rId3"/>
    <sheet name="Hoja1" sheetId="4" r:id="rId4"/>
  </sheets>
  <definedNames>
    <definedName name="_xlnm.Print_Area" localSheetId="3">Hoja1!$A$1:$CQ$47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" l="1"/>
  <c r="O16" i="1"/>
  <c r="P16" i="1"/>
  <c r="Q16" i="1"/>
  <c r="R16" i="1"/>
  <c r="B16" i="1"/>
  <c r="B17" i="1"/>
  <c r="C16" i="1"/>
  <c r="C17" i="1"/>
  <c r="D16" i="1"/>
  <c r="D17" i="1"/>
  <c r="E16" i="1"/>
  <c r="E17" i="1"/>
  <c r="F16" i="1"/>
  <c r="F17" i="1"/>
  <c r="G16" i="1"/>
  <c r="G17" i="1"/>
  <c r="H16" i="1"/>
  <c r="H17" i="1"/>
  <c r="I16" i="1"/>
  <c r="I17" i="1"/>
  <c r="J16" i="1"/>
  <c r="J17" i="1"/>
  <c r="K16" i="1"/>
  <c r="K17" i="1"/>
  <c r="L16" i="1"/>
  <c r="L17" i="1"/>
  <c r="M16" i="1"/>
  <c r="M17" i="1"/>
  <c r="N16" i="1"/>
  <c r="N17" i="1"/>
  <c r="O17" i="1"/>
  <c r="P17" i="1"/>
  <c r="Q17" i="1"/>
  <c r="R17" i="1"/>
  <c r="D6" i="1"/>
  <c r="O18" i="1"/>
  <c r="P18" i="1"/>
  <c r="Q18" i="1"/>
  <c r="R18" i="1"/>
  <c r="B18" i="1"/>
  <c r="B19" i="1"/>
  <c r="C18" i="1"/>
  <c r="C19" i="1"/>
  <c r="D18" i="1"/>
  <c r="D19" i="1"/>
  <c r="E18" i="1"/>
  <c r="E19" i="1"/>
  <c r="F18" i="1"/>
  <c r="F19" i="1"/>
  <c r="G18" i="1"/>
  <c r="G19" i="1"/>
  <c r="H18" i="1"/>
  <c r="H19" i="1"/>
  <c r="I18" i="1"/>
  <c r="I19" i="1"/>
  <c r="J18" i="1"/>
  <c r="J19" i="1"/>
  <c r="K18" i="1"/>
  <c r="K19" i="1"/>
  <c r="L18" i="1"/>
  <c r="L19" i="1"/>
  <c r="M18" i="1"/>
  <c r="M19" i="1"/>
  <c r="N18" i="1"/>
  <c r="N19" i="1"/>
  <c r="O19" i="1"/>
  <c r="P19" i="1"/>
  <c r="Q19" i="1"/>
  <c r="R19" i="1"/>
  <c r="O20" i="1"/>
  <c r="P20" i="1"/>
  <c r="Q20" i="1"/>
  <c r="R20" i="1"/>
  <c r="O21" i="1"/>
  <c r="P21" i="1"/>
  <c r="Q21" i="1"/>
  <c r="R21" i="1"/>
  <c r="B21" i="1"/>
  <c r="B22" i="1"/>
  <c r="C21" i="1"/>
  <c r="C22" i="1"/>
  <c r="D21" i="1"/>
  <c r="D22" i="1"/>
  <c r="E21" i="1"/>
  <c r="E22" i="1"/>
  <c r="F21" i="1"/>
  <c r="F22" i="1"/>
  <c r="G22" i="1"/>
  <c r="H22" i="1"/>
  <c r="I22" i="1"/>
  <c r="J22" i="1"/>
  <c r="K22" i="1"/>
  <c r="L22" i="1"/>
  <c r="M21" i="1"/>
  <c r="M22" i="1"/>
  <c r="N21" i="1"/>
  <c r="N22" i="1"/>
  <c r="O22" i="1"/>
  <c r="P22" i="1"/>
  <c r="Q22" i="1"/>
  <c r="R22" i="1"/>
  <c r="CU7" i="4"/>
  <c r="DA7" i="4"/>
  <c r="DG7" i="4"/>
  <c r="DM7" i="4"/>
  <c r="DN7" i="4"/>
  <c r="DO7" i="4"/>
  <c r="DP7" i="4"/>
  <c r="CU8" i="4"/>
  <c r="DA8" i="4"/>
  <c r="DG8" i="4"/>
  <c r="DM8" i="4"/>
  <c r="DN8" i="4"/>
  <c r="DO8" i="4"/>
  <c r="DP8" i="4"/>
  <c r="CU9" i="4"/>
  <c r="DA9" i="4"/>
  <c r="DG9" i="4"/>
  <c r="DM9" i="4"/>
  <c r="DN9" i="4"/>
  <c r="DO9" i="4"/>
  <c r="DP9" i="4"/>
  <c r="CU10" i="4"/>
  <c r="DA10" i="4"/>
  <c r="DG10" i="4"/>
  <c r="DM10" i="4"/>
  <c r="DN10" i="4"/>
  <c r="DO10" i="4"/>
  <c r="DP10" i="4"/>
  <c r="CU11" i="4"/>
  <c r="DA11" i="4"/>
  <c r="DG11" i="4"/>
  <c r="DM11" i="4"/>
  <c r="DN11" i="4"/>
  <c r="DO11" i="4"/>
  <c r="DP11" i="4"/>
  <c r="CU12" i="4"/>
  <c r="DA12" i="4"/>
  <c r="DG12" i="4"/>
  <c r="DM12" i="4"/>
  <c r="DN12" i="4"/>
  <c r="DO12" i="4"/>
  <c r="DP12" i="4"/>
  <c r="CU13" i="4"/>
  <c r="DA13" i="4"/>
  <c r="DG13" i="4"/>
  <c r="DM13" i="4"/>
  <c r="DN13" i="4"/>
  <c r="DO13" i="4"/>
  <c r="DP13" i="4"/>
  <c r="CU6" i="4"/>
  <c r="CU14" i="4"/>
  <c r="DA6" i="4"/>
  <c r="DA14" i="4"/>
  <c r="DG6" i="4"/>
  <c r="DG14" i="4"/>
  <c r="DM6" i="4"/>
  <c r="DM14" i="4"/>
  <c r="DN14" i="4"/>
  <c r="DO14" i="4"/>
  <c r="DP14" i="4"/>
  <c r="CU15" i="4"/>
  <c r="DA15" i="4"/>
  <c r="DG15" i="4"/>
  <c r="DM15" i="4"/>
  <c r="DN15" i="4"/>
  <c r="DO15" i="4"/>
  <c r="DP15" i="4"/>
  <c r="DN6" i="4"/>
  <c r="DO6" i="4"/>
  <c r="DP6" i="4"/>
  <c r="BZ13" i="4"/>
  <c r="BB7" i="4"/>
  <c r="BB9" i="4"/>
  <c r="BB11" i="4"/>
  <c r="BB13" i="4"/>
  <c r="BB15" i="4"/>
  <c r="BA15" i="4"/>
  <c r="AZ15" i="4"/>
  <c r="AY15" i="4"/>
  <c r="AX15" i="4"/>
  <c r="AW15" i="4"/>
  <c r="AV7" i="4"/>
  <c r="AV9" i="4"/>
  <c r="AV11" i="4"/>
  <c r="AV13" i="4"/>
  <c r="AV15" i="4"/>
  <c r="AU15" i="4"/>
  <c r="AT15" i="4"/>
  <c r="AS15" i="4"/>
  <c r="AR15" i="4"/>
  <c r="AQ15" i="4"/>
  <c r="AP7" i="4"/>
  <c r="AP9" i="4"/>
  <c r="AP11" i="4"/>
  <c r="AP13" i="4"/>
  <c r="AP15" i="4"/>
  <c r="AO15" i="4"/>
  <c r="AN15" i="4"/>
  <c r="AM14" i="4"/>
  <c r="AM15" i="4"/>
  <c r="AL15" i="4"/>
  <c r="AK15" i="4"/>
  <c r="AJ7" i="4"/>
  <c r="AJ9" i="4"/>
  <c r="AJ11" i="4"/>
  <c r="AJ13" i="4"/>
  <c r="AJ15" i="4"/>
  <c r="AI15" i="4"/>
  <c r="AH15" i="4"/>
  <c r="AG15" i="4"/>
  <c r="AF15" i="4"/>
  <c r="AE15" i="4"/>
  <c r="BB6" i="4"/>
  <c r="BB8" i="4"/>
  <c r="BB10" i="4"/>
  <c r="BB12" i="4"/>
  <c r="BB14" i="4"/>
  <c r="BA14" i="4"/>
  <c r="AZ14" i="4"/>
  <c r="AY14" i="4"/>
  <c r="AX14" i="4"/>
  <c r="AW14" i="4"/>
  <c r="AV6" i="4"/>
  <c r="AV8" i="4"/>
  <c r="AV10" i="4"/>
  <c r="AV12" i="4"/>
  <c r="AV14" i="4"/>
  <c r="AU14" i="4"/>
  <c r="AT14" i="4"/>
  <c r="AS14" i="4"/>
  <c r="AR14" i="4"/>
  <c r="AQ14" i="4"/>
  <c r="AP6" i="4"/>
  <c r="AP8" i="4"/>
  <c r="AP10" i="4"/>
  <c r="AP12" i="4"/>
  <c r="AP14" i="4"/>
  <c r="AO14" i="4"/>
  <c r="AN14" i="4"/>
  <c r="AL14" i="4"/>
  <c r="AK14" i="4"/>
  <c r="AJ6" i="4"/>
  <c r="AJ8" i="4"/>
  <c r="AJ10" i="4"/>
  <c r="AJ12" i="4"/>
  <c r="AJ14" i="4"/>
  <c r="AI14" i="4"/>
  <c r="AH14" i="4"/>
  <c r="AG14" i="4"/>
  <c r="AF14" i="4"/>
  <c r="AE14" i="4"/>
  <c r="I7" i="4"/>
  <c r="O7" i="4"/>
  <c r="U7" i="4"/>
  <c r="AA7" i="4"/>
  <c r="AB7" i="4"/>
  <c r="AC7" i="4"/>
  <c r="AD7" i="4"/>
  <c r="I8" i="4"/>
  <c r="O8" i="4"/>
  <c r="U8" i="4"/>
  <c r="AA8" i="4"/>
  <c r="AB8" i="4"/>
  <c r="AC8" i="4"/>
  <c r="AD8" i="4"/>
  <c r="I9" i="4"/>
  <c r="O9" i="4"/>
  <c r="U9" i="4"/>
  <c r="AA9" i="4"/>
  <c r="AB9" i="4"/>
  <c r="AC9" i="4"/>
  <c r="AD9" i="4"/>
  <c r="I10" i="4"/>
  <c r="O10" i="4"/>
  <c r="U10" i="4"/>
  <c r="AA10" i="4"/>
  <c r="AB10" i="4"/>
  <c r="AC10" i="4"/>
  <c r="AD10" i="4"/>
  <c r="I11" i="4"/>
  <c r="O11" i="4"/>
  <c r="U11" i="4"/>
  <c r="AA11" i="4"/>
  <c r="AB11" i="4"/>
  <c r="AC11" i="4"/>
  <c r="AD11" i="4"/>
  <c r="I12" i="4"/>
  <c r="O12" i="4"/>
  <c r="U12" i="4"/>
  <c r="AA12" i="4"/>
  <c r="AB12" i="4"/>
  <c r="AC12" i="4"/>
  <c r="AD12" i="4"/>
  <c r="I13" i="4"/>
  <c r="O13" i="4"/>
  <c r="U13" i="4"/>
  <c r="AA13" i="4"/>
  <c r="AB13" i="4"/>
  <c r="AC13" i="4"/>
  <c r="AD13" i="4"/>
  <c r="I6" i="4"/>
  <c r="I14" i="4"/>
  <c r="O6" i="4"/>
  <c r="O14" i="4"/>
  <c r="U6" i="4"/>
  <c r="U14" i="4"/>
  <c r="AA6" i="4"/>
  <c r="AA14" i="4"/>
  <c r="AB14" i="4"/>
  <c r="AC14" i="4"/>
  <c r="AD14" i="4"/>
  <c r="I15" i="4"/>
  <c r="O15" i="4"/>
  <c r="U15" i="4"/>
  <c r="AA15" i="4"/>
  <c r="AB15" i="4"/>
  <c r="AC15" i="4"/>
  <c r="AD15" i="4"/>
  <c r="AB6" i="4"/>
  <c r="AC6" i="4"/>
  <c r="AD6" i="4"/>
  <c r="CN9" i="4"/>
  <c r="BH7" i="4"/>
  <c r="BN7" i="4"/>
  <c r="BT7" i="4"/>
  <c r="BZ7" i="4"/>
  <c r="CF7" i="4"/>
  <c r="CL7" i="4"/>
  <c r="CM7" i="4"/>
  <c r="BH8" i="4"/>
  <c r="BN8" i="4"/>
  <c r="BT8" i="4"/>
  <c r="BZ8" i="4"/>
  <c r="CF8" i="4"/>
  <c r="CL8" i="4"/>
  <c r="CM8" i="4"/>
  <c r="BH9" i="4"/>
  <c r="BN9" i="4"/>
  <c r="BT9" i="4"/>
  <c r="BZ9" i="4"/>
  <c r="CF9" i="4"/>
  <c r="CL9" i="4"/>
  <c r="CM9" i="4"/>
  <c r="BH10" i="4"/>
  <c r="BN10" i="4"/>
  <c r="BT10" i="4"/>
  <c r="BZ10" i="4"/>
  <c r="CF10" i="4"/>
  <c r="CL10" i="4"/>
  <c r="CM10" i="4"/>
  <c r="BH11" i="4"/>
  <c r="BN11" i="4"/>
  <c r="BT11" i="4"/>
  <c r="BZ11" i="4"/>
  <c r="CF11" i="4"/>
  <c r="CL11" i="4"/>
  <c r="CM11" i="4"/>
  <c r="BH12" i="4"/>
  <c r="BN12" i="4"/>
  <c r="BT12" i="4"/>
  <c r="BZ12" i="4"/>
  <c r="CF12" i="4"/>
  <c r="CL12" i="4"/>
  <c r="CM12" i="4"/>
  <c r="BH13" i="4"/>
  <c r="BN13" i="4"/>
  <c r="BT13" i="4"/>
  <c r="CF13" i="4"/>
  <c r="CL13" i="4"/>
  <c r="CM13" i="4"/>
  <c r="BH6" i="4"/>
  <c r="BH14" i="4"/>
  <c r="BN6" i="4"/>
  <c r="BN14" i="4"/>
  <c r="BT6" i="4"/>
  <c r="BT14" i="4"/>
  <c r="BZ6" i="4"/>
  <c r="BZ14" i="4"/>
  <c r="CF6" i="4"/>
  <c r="CF14" i="4"/>
  <c r="CL6" i="4"/>
  <c r="CL14" i="4"/>
  <c r="CM14" i="4"/>
  <c r="BH15" i="4"/>
  <c r="BN15" i="4"/>
  <c r="BT15" i="4"/>
  <c r="BZ15" i="4"/>
  <c r="CF15" i="4"/>
  <c r="CL15" i="4"/>
  <c r="CM15" i="4"/>
  <c r="CM6" i="4"/>
  <c r="Z15" i="4"/>
  <c r="Y15" i="4"/>
  <c r="X15" i="4"/>
  <c r="W15" i="4"/>
  <c r="V15" i="4"/>
  <c r="T15" i="4"/>
  <c r="S15" i="4"/>
  <c r="R15" i="4"/>
  <c r="Q15" i="4"/>
  <c r="P15" i="4"/>
  <c r="N15" i="4"/>
  <c r="M15" i="4"/>
  <c r="L14" i="4"/>
  <c r="L15" i="4"/>
  <c r="K15" i="4"/>
  <c r="J15" i="4"/>
  <c r="H15" i="4"/>
  <c r="G15" i="4"/>
  <c r="F15" i="4"/>
  <c r="E15" i="4"/>
  <c r="D15" i="4"/>
  <c r="Z14" i="4"/>
  <c r="Y14" i="4"/>
  <c r="X14" i="4"/>
  <c r="W14" i="4"/>
  <c r="V14" i="4"/>
  <c r="T14" i="4"/>
  <c r="S14" i="4"/>
  <c r="R14" i="4"/>
  <c r="Q14" i="4"/>
  <c r="P14" i="4"/>
  <c r="N14" i="4"/>
  <c r="M14" i="4"/>
  <c r="K14" i="4"/>
  <c r="J14" i="4"/>
  <c r="H14" i="4"/>
  <c r="G14" i="4"/>
  <c r="F14" i="4"/>
  <c r="E14" i="4"/>
  <c r="D14" i="4"/>
  <c r="CN7" i="4"/>
  <c r="CO7" i="4"/>
  <c r="CN8" i="4"/>
  <c r="CO8" i="4"/>
  <c r="CO9" i="4"/>
  <c r="CN10" i="4"/>
  <c r="CO10" i="4"/>
  <c r="CN11" i="4"/>
  <c r="CO11" i="4"/>
  <c r="CN12" i="4"/>
  <c r="CO12" i="4"/>
  <c r="CN13" i="4"/>
  <c r="CO13" i="4"/>
  <c r="CN14" i="4"/>
  <c r="CO14" i="4"/>
  <c r="CN15" i="4"/>
  <c r="CO15" i="4"/>
  <c r="CN6" i="4"/>
  <c r="CO6" i="4"/>
  <c r="DL15" i="4"/>
  <c r="DK15" i="4"/>
  <c r="DJ15" i="4"/>
  <c r="DI15" i="4"/>
  <c r="DH15" i="4"/>
  <c r="DF15" i="4"/>
  <c r="DE15" i="4"/>
  <c r="DD15" i="4"/>
  <c r="DC15" i="4"/>
  <c r="DB15" i="4"/>
  <c r="CZ15" i="4"/>
  <c r="CY15" i="4"/>
  <c r="CX15" i="4"/>
  <c r="CW15" i="4"/>
  <c r="CV15" i="4"/>
  <c r="CT15" i="4"/>
  <c r="CS15" i="4"/>
  <c r="CR15" i="4"/>
  <c r="CQ15" i="4"/>
  <c r="CP15" i="4"/>
  <c r="DL14" i="4"/>
  <c r="DK14" i="4"/>
  <c r="DJ14" i="4"/>
  <c r="DI14" i="4"/>
  <c r="DH14" i="4"/>
  <c r="DF14" i="4"/>
  <c r="DE14" i="4"/>
  <c r="DD14" i="4"/>
  <c r="DC14" i="4"/>
  <c r="DB14" i="4"/>
  <c r="CZ14" i="4"/>
  <c r="CY14" i="4"/>
  <c r="CX14" i="4"/>
  <c r="CW14" i="4"/>
  <c r="CV14" i="4"/>
  <c r="CT14" i="4"/>
  <c r="CS14" i="4"/>
  <c r="CR14" i="4"/>
  <c r="CQ14" i="4"/>
  <c r="CP14" i="4"/>
  <c r="CK15" i="4"/>
  <c r="CJ15" i="4"/>
  <c r="CI15" i="4"/>
  <c r="CH15" i="4"/>
  <c r="CG15" i="4"/>
  <c r="CK14" i="4"/>
  <c r="CJ14" i="4"/>
  <c r="CI14" i="4"/>
  <c r="CH14" i="4"/>
  <c r="CG14" i="4"/>
  <c r="CE15" i="4"/>
  <c r="CD15" i="4"/>
  <c r="CC15" i="4"/>
  <c r="CB15" i="4"/>
  <c r="CA15" i="4"/>
  <c r="CE14" i="4"/>
  <c r="CD14" i="4"/>
  <c r="CC14" i="4"/>
  <c r="CB14" i="4"/>
  <c r="CA14" i="4"/>
  <c r="BY15" i="4"/>
  <c r="BX15" i="4"/>
  <c r="BW15" i="4"/>
  <c r="BV15" i="4"/>
  <c r="BU15" i="4"/>
  <c r="BY14" i="4"/>
  <c r="BX14" i="4"/>
  <c r="BW14" i="4"/>
  <c r="BV14" i="4"/>
  <c r="BU14" i="4"/>
  <c r="BS15" i="4"/>
  <c r="BR15" i="4"/>
  <c r="BQ15" i="4"/>
  <c r="BP15" i="4"/>
  <c r="BO15" i="4"/>
  <c r="BS14" i="4"/>
  <c r="BR14" i="4"/>
  <c r="BQ14" i="4"/>
  <c r="BP14" i="4"/>
  <c r="BO14" i="4"/>
  <c r="BM15" i="4"/>
  <c r="BL15" i="4"/>
  <c r="BK15" i="4"/>
  <c r="BJ15" i="4"/>
  <c r="BI15" i="4"/>
  <c r="BM14" i="4"/>
  <c r="BL14" i="4"/>
  <c r="BK14" i="4"/>
  <c r="BJ14" i="4"/>
  <c r="BI14" i="4"/>
  <c r="BC14" i="4"/>
  <c r="BD14" i="4"/>
  <c r="BE14" i="4"/>
  <c r="BF14" i="4"/>
  <c r="BG14" i="4"/>
  <c r="BG15" i="4"/>
  <c r="BF15" i="4"/>
  <c r="BE15" i="4"/>
  <c r="BD15" i="4"/>
  <c r="BC15" i="4"/>
  <c r="B2" i="3"/>
  <c r="S7" i="3"/>
  <c r="T7" i="3"/>
  <c r="S9" i="3"/>
  <c r="T9" i="3"/>
  <c r="T17" i="3"/>
  <c r="B2" i="2"/>
  <c r="H7" i="2"/>
  <c r="I7" i="2"/>
  <c r="H9" i="2"/>
  <c r="I9" i="2"/>
  <c r="I11" i="2"/>
  <c r="U16" i="1"/>
  <c r="T21" i="1"/>
  <c r="U21" i="1"/>
  <c r="S21" i="1"/>
  <c r="S22" i="1"/>
  <c r="T22" i="1"/>
  <c r="U22" i="1"/>
  <c r="S16" i="1"/>
  <c r="T16" i="1"/>
  <c r="D5" i="1"/>
  <c r="S17" i="1"/>
  <c r="T17" i="1"/>
  <c r="U17" i="1"/>
  <c r="U18" i="1"/>
  <c r="T18" i="1"/>
  <c r="S18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S19" i="1"/>
  <c r="T19" i="1"/>
  <c r="S20" i="1"/>
  <c r="U19" i="1"/>
  <c r="U20" i="1"/>
  <c r="T20" i="1"/>
</calcChain>
</file>

<file path=xl/comments1.xml><?xml version="1.0" encoding="utf-8"?>
<comments xmlns="http://schemas.openxmlformats.org/spreadsheetml/2006/main">
  <authors>
    <author>eml</author>
  </authors>
  <commentList>
    <comment ref="B9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  <comment ref="B10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  <comment ref="B11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  <comment ref="B12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</commentList>
</comments>
</file>

<file path=xl/sharedStrings.xml><?xml version="1.0" encoding="utf-8"?>
<sst xmlns="http://schemas.openxmlformats.org/spreadsheetml/2006/main" count="211" uniqueCount="68">
  <si>
    <t>≈</t>
  </si>
  <si>
    <t xml:space="preserve">Aktuelt V.O: </t>
  </si>
  <si>
    <t>Calculation of arch.fee:</t>
  </si>
  <si>
    <t>Construction costs</t>
  </si>
  <si>
    <t>Fee %:</t>
  </si>
  <si>
    <t>Fee in DKK:</t>
  </si>
  <si>
    <t>Margin in %:</t>
  </si>
  <si>
    <t>Variable costs.:</t>
  </si>
  <si>
    <t>Insert actual variable costs for the following phases:</t>
  </si>
  <si>
    <t>Outline phase</t>
  </si>
  <si>
    <t>Scheme design phase</t>
  </si>
  <si>
    <t>Detail Design 1</t>
  </si>
  <si>
    <t>Detail Design 2</t>
  </si>
  <si>
    <t>Follow-up (client´s site inspection)</t>
  </si>
  <si>
    <t xml:space="preserve">Week no.: </t>
  </si>
  <si>
    <t>Phase:</t>
  </si>
  <si>
    <t>Outline phase 20%</t>
  </si>
  <si>
    <t>Scheme Design 25%</t>
  </si>
  <si>
    <t>DD1  15%</t>
  </si>
  <si>
    <t>Follow-up  15%</t>
  </si>
  <si>
    <t>Distribution of fee/wk.</t>
  </si>
  <si>
    <t>Cumulative fee:</t>
  </si>
  <si>
    <t>variable costs/week (wages for design team):</t>
  </si>
  <si>
    <t>Cumulative variable costs:</t>
  </si>
  <si>
    <t>Cumulative margin:</t>
  </si>
  <si>
    <t>Cumulative actual V.C.:</t>
  </si>
  <si>
    <t>Activity/Wr nr</t>
  </si>
  <si>
    <t>Sketching</t>
  </si>
  <si>
    <t>Details</t>
  </si>
  <si>
    <t>Wage/Hr</t>
  </si>
  <si>
    <t>Actual costs/hr</t>
  </si>
  <si>
    <t>Personal planning of outline proposal</t>
  </si>
  <si>
    <t>Planned</t>
  </si>
  <si>
    <t>Actual</t>
  </si>
  <si>
    <t>Total hr</t>
  </si>
  <si>
    <t>Sheet 1, fase d'outline.</t>
  </si>
  <si>
    <t>Sheet 1, fase d'scheme design</t>
  </si>
  <si>
    <t>2-2-2-2-2</t>
  </si>
  <si>
    <t>4-4-2-4-4</t>
  </si>
  <si>
    <t>0-2-0-3-2</t>
  </si>
  <si>
    <t>Sections</t>
  </si>
  <si>
    <t>3D Models</t>
  </si>
  <si>
    <t>0-0-0-0-0</t>
  </si>
  <si>
    <t>0-1-0-0-1</t>
  </si>
  <si>
    <t>M-T-W-T-F</t>
  </si>
  <si>
    <t>MON</t>
  </si>
  <si>
    <t>TUE</t>
  </si>
  <si>
    <t>WED</t>
  </si>
  <si>
    <t>THU</t>
  </si>
  <si>
    <t>FRI</t>
  </si>
  <si>
    <t>SKETCHING</t>
  </si>
  <si>
    <t>DETAILS</t>
  </si>
  <si>
    <t>PLANNED</t>
  </si>
  <si>
    <t>ACTUAL</t>
  </si>
  <si>
    <t>TOTAL</t>
  </si>
  <si>
    <t>WEEK</t>
  </si>
  <si>
    <t>BPM</t>
  </si>
  <si>
    <t>INSTALLATIONS</t>
  </si>
  <si>
    <t>SCHEME DESIGN PLANNING</t>
  </si>
  <si>
    <t>SCHEME DESIGN</t>
  </si>
  <si>
    <t>FINAL</t>
  </si>
  <si>
    <t>total hours</t>
  </si>
  <si>
    <t>total kr</t>
  </si>
  <si>
    <t xml:space="preserve">OUTLINE </t>
  </si>
  <si>
    <t>week number</t>
  </si>
  <si>
    <t>planned</t>
  </si>
  <si>
    <t>actual</t>
  </si>
  <si>
    <t>DD1  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</si>
</sst>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8"/>
      <color theme="1"/>
      <name val="Calibri"/>
      <scheme val="minor"/>
    </font>
    <font>
      <sz val="8"/>
      <name val="Calibri"/>
      <family val="2"/>
      <scheme val="minor"/>
    </font>
    <font>
      <sz val="11"/>
      <color theme="0"/>
      <name val="Calibri"/>
      <scheme val="minor"/>
    </font>
    <font>
      <sz val="10"/>
      <color theme="1"/>
      <name val="Calibri"/>
      <scheme val="minor"/>
    </font>
    <font>
      <sz val="22"/>
      <color theme="1"/>
      <name val="Calibri"/>
      <scheme val="minor"/>
    </font>
    <font>
      <sz val="20"/>
      <color theme="1"/>
      <name val="Calibri"/>
      <scheme val="minor"/>
    </font>
    <font>
      <sz val="28"/>
      <color theme="1"/>
      <name val="Calibri"/>
      <scheme val="minor"/>
    </font>
    <font>
      <sz val="14"/>
      <color theme="1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5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24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9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Fill="1"/>
    <xf numFmtId="0" fontId="0" fillId="0" borderId="1" xfId="0" applyBorder="1"/>
    <xf numFmtId="0" fontId="0" fillId="7" borderId="1" xfId="0" applyFill="1" applyBorder="1"/>
    <xf numFmtId="0" fontId="0" fillId="0" borderId="1" xfId="0" applyFill="1" applyBorder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0" xfId="0" applyFont="1"/>
    <xf numFmtId="0" fontId="0" fillId="0" borderId="2" xfId="0" applyBorder="1"/>
    <xf numFmtId="0" fontId="11" fillId="0" borderId="0" xfId="0" applyFont="1" applyAlignment="1">
      <alignment vertical="center" wrapText="1"/>
    </xf>
    <xf numFmtId="0" fontId="13" fillId="0" borderId="0" xfId="0" applyFont="1"/>
    <xf numFmtId="0" fontId="14" fillId="10" borderId="11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14" fillId="10" borderId="12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10" borderId="6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14" fillId="10" borderId="7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4" fillId="9" borderId="7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8" borderId="8" xfId="0" applyFont="1" applyFill="1" applyBorder="1" applyAlignment="1">
      <alignment horizontal="center" vertical="center" textRotation="90" wrapText="1"/>
    </xf>
    <xf numFmtId="0" fontId="14" fillId="8" borderId="10" xfId="0" applyFont="1" applyFill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center" textRotation="90" wrapText="1"/>
    </xf>
    <xf numFmtId="0" fontId="14" fillId="0" borderId="10" xfId="0" applyFont="1" applyBorder="1" applyAlignment="1">
      <alignment horizontal="center" vertical="center" textRotation="90" wrapText="1"/>
    </xf>
    <xf numFmtId="0" fontId="14" fillId="9" borderId="8" xfId="0" applyFont="1" applyFill="1" applyBorder="1" applyAlignment="1">
      <alignment horizontal="center" vertical="center" textRotation="90" wrapText="1"/>
    </xf>
    <xf numFmtId="0" fontId="14" fillId="9" borderId="10" xfId="0" applyFont="1" applyFill="1" applyBorder="1" applyAlignment="1">
      <alignment horizontal="center" vertical="center" textRotation="90" wrapText="1"/>
    </xf>
    <xf numFmtId="0" fontId="14" fillId="10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10" borderId="14" xfId="0" applyFont="1" applyFill="1" applyBorder="1" applyAlignment="1">
      <alignment horizontal="center" vertical="center"/>
    </xf>
    <xf numFmtId="0" fontId="14" fillId="8" borderId="16" xfId="0" applyFont="1" applyFill="1" applyBorder="1" applyAlignment="1">
      <alignment horizontal="center" vertical="center" textRotation="90" wrapText="1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10" borderId="20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10" borderId="34" xfId="0" applyFont="1" applyFill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10" borderId="35" xfId="0" applyFont="1" applyFill="1" applyBorder="1" applyAlignment="1">
      <alignment horizontal="center" vertical="center"/>
    </xf>
    <xf numFmtId="0" fontId="14" fillId="9" borderId="35" xfId="0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12" borderId="14" xfId="0" applyFont="1" applyFill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7" borderId="24" xfId="0" applyFill="1" applyBorder="1"/>
    <xf numFmtId="0" fontId="0" fillId="0" borderId="0" xfId="0" applyFont="1"/>
    <xf numFmtId="0" fontId="0" fillId="9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center"/>
    </xf>
    <xf numFmtId="0" fontId="15" fillId="12" borderId="30" xfId="0" applyFont="1" applyFill="1" applyBorder="1" applyAlignment="1">
      <alignment horizontal="center" vertical="center"/>
    </xf>
    <xf numFmtId="0" fontId="15" fillId="12" borderId="31" xfId="0" applyFont="1" applyFill="1" applyBorder="1" applyAlignment="1">
      <alignment horizontal="center" vertical="center"/>
    </xf>
    <xf numFmtId="0" fontId="15" fillId="12" borderId="32" xfId="0" applyFont="1" applyFill="1" applyBorder="1" applyAlignment="1">
      <alignment horizontal="center" vertical="center"/>
    </xf>
    <xf numFmtId="0" fontId="14" fillId="8" borderId="13" xfId="0" applyFont="1" applyFill="1" applyBorder="1" applyAlignment="1">
      <alignment horizontal="center" vertical="center" textRotation="90" wrapText="1"/>
    </xf>
    <xf numFmtId="0" fontId="14" fillId="0" borderId="13" xfId="0" applyFont="1" applyBorder="1" applyAlignment="1">
      <alignment horizontal="center" vertical="center" textRotation="90" wrapText="1"/>
    </xf>
    <xf numFmtId="0" fontId="14" fillId="0" borderId="29" xfId="0" applyFont="1" applyBorder="1" applyAlignment="1">
      <alignment horizontal="center" vertical="center" textRotation="90" wrapText="1"/>
    </xf>
    <xf numFmtId="0" fontId="14" fillId="8" borderId="27" xfId="0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4" fillId="8" borderId="34" xfId="0" applyFont="1" applyFill="1" applyBorder="1" applyAlignment="1">
      <alignment horizontal="center" vertical="center" wrapText="1"/>
    </xf>
    <xf numFmtId="0" fontId="14" fillId="9" borderId="27" xfId="0" applyFont="1" applyFill="1" applyBorder="1" applyAlignment="1">
      <alignment horizontal="center" vertical="center" wrapText="1"/>
    </xf>
    <xf numFmtId="0" fontId="14" fillId="9" borderId="14" xfId="0" applyFont="1" applyFill="1" applyBorder="1" applyAlignment="1">
      <alignment horizontal="center" vertical="center" wrapText="1"/>
    </xf>
    <xf numFmtId="0" fontId="14" fillId="9" borderId="34" xfId="0" applyFont="1" applyFill="1" applyBorder="1" applyAlignment="1">
      <alignment horizontal="center" vertical="center" wrapText="1"/>
    </xf>
    <xf numFmtId="0" fontId="14" fillId="8" borderId="29" xfId="0" applyFont="1" applyFill="1" applyBorder="1" applyAlignment="1">
      <alignment horizontal="center" vertical="center" textRotation="90" wrapText="1"/>
    </xf>
    <xf numFmtId="0" fontId="14" fillId="0" borderId="19" xfId="0" applyFont="1" applyBorder="1" applyAlignment="1">
      <alignment horizontal="center" vertical="center" textRotation="90" wrapText="1"/>
    </xf>
    <xf numFmtId="0" fontId="15" fillId="7" borderId="30" xfId="0" applyFont="1" applyFill="1" applyBorder="1" applyAlignment="1">
      <alignment horizontal="center" vertical="center"/>
    </xf>
    <xf numFmtId="0" fontId="15" fillId="7" borderId="31" xfId="0" applyFont="1" applyFill="1" applyBorder="1" applyAlignment="1">
      <alignment horizontal="center" vertical="center"/>
    </xf>
    <xf numFmtId="0" fontId="14" fillId="9" borderId="11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9" borderId="28" xfId="0" applyFont="1" applyFill="1" applyBorder="1" applyAlignment="1">
      <alignment horizontal="center" vertical="center" textRotation="90" wrapText="1"/>
    </xf>
    <xf numFmtId="0" fontId="14" fillId="9" borderId="15" xfId="0" applyFont="1" applyFill="1" applyBorder="1" applyAlignment="1">
      <alignment horizontal="center" vertical="center" textRotation="90" wrapText="1"/>
    </xf>
    <xf numFmtId="0" fontId="14" fillId="9" borderId="29" xfId="0" applyFont="1" applyFill="1" applyBorder="1" applyAlignment="1">
      <alignment horizontal="center" vertical="center" textRotation="90" wrapText="1"/>
    </xf>
    <xf numFmtId="0" fontId="14" fillId="9" borderId="13" xfId="0" applyFont="1" applyFill="1" applyBorder="1" applyAlignment="1">
      <alignment horizontal="center" vertical="center" textRotation="90" wrapText="1"/>
    </xf>
    <xf numFmtId="0" fontId="14" fillId="8" borderId="6" xfId="0" applyFont="1" applyFill="1" applyBorder="1" applyAlignment="1">
      <alignment horizontal="center" vertical="center"/>
    </xf>
    <xf numFmtId="0" fontId="14" fillId="8" borderId="8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17" xfId="0" applyFont="1" applyBorder="1" applyAlignment="1">
      <alignment horizontal="center" vertical="center" textRotation="90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6" fillId="11" borderId="30" xfId="0" applyFont="1" applyFill="1" applyBorder="1" applyAlignment="1">
      <alignment horizontal="center" vertical="center"/>
    </xf>
    <xf numFmtId="0" fontId="16" fillId="11" borderId="31" xfId="0" applyFont="1" applyFill="1" applyBorder="1" applyAlignment="1">
      <alignment horizontal="center" vertical="center"/>
    </xf>
    <xf numFmtId="0" fontId="16" fillId="11" borderId="32" xfId="0" applyFont="1" applyFill="1" applyBorder="1" applyAlignment="1">
      <alignment horizontal="center" vertical="center"/>
    </xf>
    <xf numFmtId="0" fontId="18" fillId="9" borderId="17" xfId="0" applyFont="1" applyFill="1" applyBorder="1" applyAlignment="1">
      <alignment horizontal="center" vertical="center" wrapText="1"/>
    </xf>
    <xf numFmtId="0" fontId="18" fillId="9" borderId="18" xfId="0" applyFont="1" applyFill="1" applyBorder="1" applyAlignment="1">
      <alignment horizontal="center" vertical="center" wrapText="1"/>
    </xf>
    <xf numFmtId="0" fontId="18" fillId="9" borderId="19" xfId="0" applyFont="1" applyFill="1" applyBorder="1" applyAlignment="1">
      <alignment horizontal="center" vertical="center" wrapText="1"/>
    </xf>
    <xf numFmtId="0" fontId="18" fillId="9" borderId="18" xfId="0" applyFont="1" applyFill="1" applyBorder="1" applyAlignment="1">
      <alignment vertical="center" textRotation="90"/>
    </xf>
    <xf numFmtId="0" fontId="18" fillId="9" borderId="19" xfId="0" applyFont="1" applyFill="1" applyBorder="1" applyAlignment="1">
      <alignment vertical="center" textRotation="90"/>
    </xf>
    <xf numFmtId="0" fontId="14" fillId="9" borderId="25" xfId="0" applyFont="1" applyFill="1" applyBorder="1" applyAlignment="1">
      <alignment horizontal="center" vertical="center" textRotation="90"/>
    </xf>
    <xf numFmtId="0" fontId="14" fillId="9" borderId="26" xfId="0" applyFont="1" applyFill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/>
    </xf>
    <xf numFmtId="0" fontId="14" fillId="11" borderId="19" xfId="0" applyFont="1" applyFill="1" applyBorder="1" applyAlignment="1">
      <alignment horizontal="center" vertical="center"/>
    </xf>
    <xf numFmtId="0" fontId="14" fillId="11" borderId="14" xfId="0" applyFont="1" applyFill="1" applyBorder="1" applyAlignment="1">
      <alignment horizontal="center" vertical="center"/>
    </xf>
    <xf numFmtId="0" fontId="15" fillId="7" borderId="32" xfId="0" applyFont="1" applyFill="1" applyBorder="1" applyAlignment="1">
      <alignment horizontal="center" vertical="center"/>
    </xf>
    <xf numFmtId="0" fontId="0" fillId="3" borderId="0" xfId="0" applyFill="1" applyAlignment="1"/>
    <xf numFmtId="0" fontId="0" fillId="4" borderId="0" xfId="0" applyFill="1" applyAlignment="1"/>
  </cellXfs>
  <cellStyles count="15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Week no.: </c:v>
                </c:pt>
              </c:strCache>
            </c:strRef>
          </c:tx>
          <c:val>
            <c:numRef>
              <c:f>Sheet1!$B$14:$U$14</c:f>
              <c:numCache>
                <c:formatCode>General</c:formatCode>
                <c:ptCount val="2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Sheet1!$A$17</c:f>
              <c:strCache>
                <c:ptCount val="1"/>
                <c:pt idx="0">
                  <c:v>Cumulative fee:</c:v>
                </c:pt>
              </c:strCache>
            </c:strRef>
          </c:tx>
          <c:val>
            <c:numRef>
              <c:f>Sheet1!$B$17:$U$17</c:f>
              <c:numCache>
                <c:formatCode>#,##0</c:formatCode>
                <c:ptCount val="20"/>
                <c:pt idx="0">
                  <c:v>37340.98125</c:v>
                </c:pt>
                <c:pt idx="1">
                  <c:v>74681.96250000001</c:v>
                </c:pt>
                <c:pt idx="2">
                  <c:v>112022.94375</c:v>
                </c:pt>
                <c:pt idx="3">
                  <c:v>149363.925</c:v>
                </c:pt>
                <c:pt idx="4">
                  <c:v>176036.0544642857</c:v>
                </c:pt>
                <c:pt idx="5">
                  <c:v>202708.1839285714</c:v>
                </c:pt>
                <c:pt idx="6">
                  <c:v>229380.3133928571</c:v>
                </c:pt>
                <c:pt idx="7">
                  <c:v>256052.4428571429</c:v>
                </c:pt>
                <c:pt idx="8">
                  <c:v>282724.5723214286</c:v>
                </c:pt>
                <c:pt idx="9">
                  <c:v>309396.7017857143</c:v>
                </c:pt>
                <c:pt idx="10">
                  <c:v>336068.83125</c:v>
                </c:pt>
                <c:pt idx="11">
                  <c:v>392080.303125</c:v>
                </c:pt>
                <c:pt idx="12">
                  <c:v>448091.775</c:v>
                </c:pt>
                <c:pt idx="13">
                  <c:v>494768.0015625</c:v>
                </c:pt>
                <c:pt idx="14">
                  <c:v>541444.228125</c:v>
                </c:pt>
                <c:pt idx="15">
                  <c:v>588120.4546875</c:v>
                </c:pt>
                <c:pt idx="16">
                  <c:v>634796.68125</c:v>
                </c:pt>
                <c:pt idx="17">
                  <c:v>672137.6625</c:v>
                </c:pt>
                <c:pt idx="18">
                  <c:v>709478.6437499999</c:v>
                </c:pt>
                <c:pt idx="19">
                  <c:v>746819.6249999999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Sheet1!$A$19</c:f>
              <c:strCache>
                <c:ptCount val="1"/>
                <c:pt idx="0">
                  <c:v>Cumulative variable costs:</c:v>
                </c:pt>
              </c:strCache>
            </c:strRef>
          </c:tx>
          <c:val>
            <c:numRef>
              <c:f>Sheet1!$B$19:$U$19</c:f>
              <c:numCache>
                <c:formatCode>#,##0</c:formatCode>
                <c:ptCount val="20"/>
                <c:pt idx="0">
                  <c:v>17781.41964285714</c:v>
                </c:pt>
                <c:pt idx="1">
                  <c:v>35562.83928571428</c:v>
                </c:pt>
                <c:pt idx="2">
                  <c:v>53344.25892857142</c:v>
                </c:pt>
                <c:pt idx="3">
                  <c:v>71125.67857142857</c:v>
                </c:pt>
                <c:pt idx="4">
                  <c:v>83826.69260204081</c:v>
                </c:pt>
                <c:pt idx="5">
                  <c:v>96527.70663265306</c:v>
                </c:pt>
                <c:pt idx="6">
                  <c:v>109228.7206632653</c:v>
                </c:pt>
                <c:pt idx="7">
                  <c:v>121929.7346938776</c:v>
                </c:pt>
                <c:pt idx="8">
                  <c:v>134630.7487244898</c:v>
                </c:pt>
                <c:pt idx="9">
                  <c:v>147331.762755102</c:v>
                </c:pt>
                <c:pt idx="10">
                  <c:v>160032.7767857143</c:v>
                </c:pt>
                <c:pt idx="11">
                  <c:v>186704.90625</c:v>
                </c:pt>
                <c:pt idx="12">
                  <c:v>213377.0357142857</c:v>
                </c:pt>
                <c:pt idx="13">
                  <c:v>235603.8102678571</c:v>
                </c:pt>
                <c:pt idx="14">
                  <c:v>257830.5848214286</c:v>
                </c:pt>
                <c:pt idx="15">
                  <c:v>280057.359375</c:v>
                </c:pt>
                <c:pt idx="16">
                  <c:v>302284.1339285714</c:v>
                </c:pt>
                <c:pt idx="17">
                  <c:v>320065.5535714285</c:v>
                </c:pt>
                <c:pt idx="18">
                  <c:v>337846.9732142857</c:v>
                </c:pt>
                <c:pt idx="19">
                  <c:v>355628.3928571429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Sheet1!$A$22</c:f>
              <c:strCache>
                <c:ptCount val="1"/>
                <c:pt idx="0">
                  <c:v>Cumulative actual V.C.:</c:v>
                </c:pt>
              </c:strCache>
            </c:strRef>
          </c:tx>
          <c:val>
            <c:numRef>
              <c:f>Sheet1!$B$22:$U$22</c:f>
              <c:numCache>
                <c:formatCode>General</c:formatCode>
                <c:ptCount val="20"/>
                <c:pt idx="0">
                  <c:v>9607.361963190184</c:v>
                </c:pt>
                <c:pt idx="1">
                  <c:v>19214.72392638037</c:v>
                </c:pt>
                <c:pt idx="2">
                  <c:v>28822.08588957055</c:v>
                </c:pt>
                <c:pt idx="3">
                  <c:v>38429.44785276074</c:v>
                </c:pt>
                <c:pt idx="4">
                  <c:v>43919.3689745837</c:v>
                </c:pt>
                <c:pt idx="5">
                  <c:v>49409.29009640666</c:v>
                </c:pt>
                <c:pt idx="6">
                  <c:v>54899.21121822962</c:v>
                </c:pt>
                <c:pt idx="7">
                  <c:v>60389.13234005258</c:v>
                </c:pt>
                <c:pt idx="8">
                  <c:v>65879.05346187553</c:v>
                </c:pt>
                <c:pt idx="9">
                  <c:v>71368.97458369849</c:v>
                </c:pt>
                <c:pt idx="10">
                  <c:v>76858.89570552146</c:v>
                </c:pt>
                <c:pt idx="11">
                  <c:v>94527.60736196316</c:v>
                </c:pt>
                <c:pt idx="12">
                  <c:v>112196.3190184049</c:v>
                </c:pt>
                <c:pt idx="13">
                  <c:v>112196.3190184049</c:v>
                </c:pt>
                <c:pt idx="14">
                  <c:v>112196.3190184049</c:v>
                </c:pt>
                <c:pt idx="15">
                  <c:v>112196.3190184049</c:v>
                </c:pt>
                <c:pt idx="16">
                  <c:v>112196.3190184049</c:v>
                </c:pt>
                <c:pt idx="17">
                  <c:v>112196.3190184049</c:v>
                </c:pt>
                <c:pt idx="18">
                  <c:v>112196.3190184049</c:v>
                </c:pt>
                <c:pt idx="19">
                  <c:v>112196.3190184049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466616"/>
        <c:axId val="473890936"/>
      </c:lineChart>
      <c:catAx>
        <c:axId val="475466616"/>
        <c:scaling>
          <c:orientation val="minMax"/>
        </c:scaling>
        <c:delete val="0"/>
        <c:axPos val="b"/>
        <c:majorTickMark val="out"/>
        <c:minorTickMark val="none"/>
        <c:tickLblPos val="nextTo"/>
        <c:crossAx val="473890936"/>
        <c:crosses val="autoZero"/>
        <c:auto val="1"/>
        <c:lblAlgn val="ctr"/>
        <c:lblOffset val="100"/>
        <c:noMultiLvlLbl val="0"/>
      </c:catAx>
      <c:valAx>
        <c:axId val="473890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5466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8717972416496"/>
          <c:y val="0.610931006782908"/>
          <c:w val="0.194188012406845"/>
          <c:h val="0.15784321558823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ES" sz="2000"/>
              <a:t>PERSONAL</a:t>
            </a:r>
            <a:r>
              <a:rPr lang="es-ES" sz="2000" baseline="0"/>
              <a:t> PLANNING</a:t>
            </a:r>
            <a:endParaRPr lang="es-ES" sz="20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701893346705649"/>
          <c:y val="0.153012084482517"/>
          <c:w val="0.808657421150529"/>
          <c:h val="0.612989890611672"/>
        </c:manualLayout>
      </c:layout>
      <c:barChart>
        <c:barDir val="col"/>
        <c:grouping val="clustered"/>
        <c:varyColors val="0"/>
        <c:ser>
          <c:idx val="0"/>
          <c:order val="0"/>
          <c:tx>
            <c:v>PLANNED</c:v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numRef>
              <c:f>Hoja1!$AX$28:$BO$28</c:f>
              <c:numCache>
                <c:formatCode>General</c:formatCode>
                <c:ptCount val="18"/>
                <c:pt idx="0">
                  <c:v>7.0</c:v>
                </c:pt>
                <c:pt idx="1">
                  <c:v>8.0</c:v>
                </c:pt>
                <c:pt idx="2">
                  <c:v>9.0</c:v>
                </c:pt>
                <c:pt idx="3">
                  <c:v>10.0</c:v>
                </c:pt>
                <c:pt idx="4">
                  <c:v>11.0</c:v>
                </c:pt>
                <c:pt idx="5">
                  <c:v>12.0</c:v>
                </c:pt>
                <c:pt idx="6">
                  <c:v>13.0</c:v>
                </c:pt>
                <c:pt idx="7">
                  <c:v>14.0</c:v>
                </c:pt>
                <c:pt idx="8">
                  <c:v>15.0</c:v>
                </c:pt>
                <c:pt idx="9">
                  <c:v>16.0</c:v>
                </c:pt>
                <c:pt idx="10">
                  <c:v>17.0</c:v>
                </c:pt>
                <c:pt idx="11">
                  <c:v>18.0</c:v>
                </c:pt>
                <c:pt idx="12">
                  <c:v>19.0</c:v>
                </c:pt>
                <c:pt idx="13">
                  <c:v>20.0</c:v>
                </c:pt>
                <c:pt idx="14">
                  <c:v>21.0</c:v>
                </c:pt>
                <c:pt idx="15">
                  <c:v>22.0</c:v>
                </c:pt>
                <c:pt idx="16">
                  <c:v>23.0</c:v>
                </c:pt>
                <c:pt idx="17">
                  <c:v>24.0</c:v>
                </c:pt>
              </c:numCache>
            </c:numRef>
          </c:cat>
          <c:val>
            <c:numRef>
              <c:f>Hoja1!$AX$29:$BO$29</c:f>
              <c:numCache>
                <c:formatCode>General</c:formatCode>
                <c:ptCount val="18"/>
                <c:pt idx="0">
                  <c:v>20.0</c:v>
                </c:pt>
                <c:pt idx="1">
                  <c:v>29.0</c:v>
                </c:pt>
                <c:pt idx="2">
                  <c:v>27.0</c:v>
                </c:pt>
                <c:pt idx="3">
                  <c:v>27.0</c:v>
                </c:pt>
                <c:pt idx="4">
                  <c:v>34.0</c:v>
                </c:pt>
                <c:pt idx="5">
                  <c:v>29.0</c:v>
                </c:pt>
                <c:pt idx="6">
                  <c:v>27.0</c:v>
                </c:pt>
                <c:pt idx="7">
                  <c:v>35.0</c:v>
                </c:pt>
                <c:pt idx="8">
                  <c:v>26.0</c:v>
                </c:pt>
                <c:pt idx="9">
                  <c:v>32.0</c:v>
                </c:pt>
                <c:pt idx="10">
                  <c:v>25.0</c:v>
                </c:pt>
                <c:pt idx="11">
                  <c:v>36.0</c:v>
                </c:pt>
                <c:pt idx="12">
                  <c:v>39.0</c:v>
                </c:pt>
                <c:pt idx="13">
                  <c:v>40.0</c:v>
                </c:pt>
                <c:pt idx="14">
                  <c:v>35.0</c:v>
                </c:pt>
                <c:pt idx="15">
                  <c:v>27.0</c:v>
                </c:pt>
                <c:pt idx="16">
                  <c:v>38.0</c:v>
                </c:pt>
                <c:pt idx="17">
                  <c:v>33.0</c:v>
                </c:pt>
              </c:numCache>
            </c:numRef>
          </c:val>
        </c:ser>
        <c:ser>
          <c:idx val="1"/>
          <c:order val="1"/>
          <c:tx>
            <c:v>ACTUAL</c:v>
          </c:tx>
          <c:spPr>
            <a:solidFill>
              <a:schemeClr val="accent3">
                <a:lumMod val="50000"/>
              </a:schemeClr>
            </a:solidFill>
          </c:spPr>
          <c:invertIfNegative val="0"/>
          <c:val>
            <c:numRef>
              <c:f>Hoja1!$AX$30:$BO$30</c:f>
              <c:numCache>
                <c:formatCode>General</c:formatCode>
                <c:ptCount val="18"/>
                <c:pt idx="0">
                  <c:v>12.0</c:v>
                </c:pt>
                <c:pt idx="1">
                  <c:v>21.0</c:v>
                </c:pt>
                <c:pt idx="2">
                  <c:v>23.0</c:v>
                </c:pt>
                <c:pt idx="3">
                  <c:v>29.0</c:v>
                </c:pt>
                <c:pt idx="4">
                  <c:v>36.0</c:v>
                </c:pt>
                <c:pt idx="5">
                  <c:v>34.0</c:v>
                </c:pt>
                <c:pt idx="6">
                  <c:v>30.0</c:v>
                </c:pt>
                <c:pt idx="7">
                  <c:v>32.0</c:v>
                </c:pt>
                <c:pt idx="8">
                  <c:v>37.0</c:v>
                </c:pt>
                <c:pt idx="9">
                  <c:v>25.0</c:v>
                </c:pt>
                <c:pt idx="10">
                  <c:v>29.0</c:v>
                </c:pt>
                <c:pt idx="11">
                  <c:v>45.0</c:v>
                </c:pt>
                <c:pt idx="12">
                  <c:v>41.0</c:v>
                </c:pt>
                <c:pt idx="13">
                  <c:v>47.0</c:v>
                </c:pt>
                <c:pt idx="14">
                  <c:v>42.0</c:v>
                </c:pt>
                <c:pt idx="15">
                  <c:v>29.0</c:v>
                </c:pt>
                <c:pt idx="16">
                  <c:v>46.0</c:v>
                </c:pt>
                <c:pt idx="17">
                  <c:v>43.0</c:v>
                </c:pt>
              </c:numCache>
            </c:numRef>
          </c:val>
        </c:ser>
        <c:ser>
          <c:idx val="2"/>
          <c:order val="2"/>
          <c:tx>
            <c:strRef>
              <c:f>Hoja1!$AR$62</c:f>
              <c:strCache>
                <c:ptCount val="1"/>
              </c:strCache>
            </c:strRef>
          </c:tx>
          <c:invertIfNegative val="0"/>
          <c:cat>
            <c:numRef>
              <c:f>Hoja1!$AX$28:$BO$28</c:f>
              <c:numCache>
                <c:formatCode>General</c:formatCode>
                <c:ptCount val="18"/>
                <c:pt idx="0">
                  <c:v>7.0</c:v>
                </c:pt>
                <c:pt idx="1">
                  <c:v>8.0</c:v>
                </c:pt>
                <c:pt idx="2">
                  <c:v>9.0</c:v>
                </c:pt>
                <c:pt idx="3">
                  <c:v>10.0</c:v>
                </c:pt>
                <c:pt idx="4">
                  <c:v>11.0</c:v>
                </c:pt>
                <c:pt idx="5">
                  <c:v>12.0</c:v>
                </c:pt>
                <c:pt idx="6">
                  <c:v>13.0</c:v>
                </c:pt>
                <c:pt idx="7">
                  <c:v>14.0</c:v>
                </c:pt>
                <c:pt idx="8">
                  <c:v>15.0</c:v>
                </c:pt>
                <c:pt idx="9">
                  <c:v>16.0</c:v>
                </c:pt>
                <c:pt idx="10">
                  <c:v>17.0</c:v>
                </c:pt>
                <c:pt idx="11">
                  <c:v>18.0</c:v>
                </c:pt>
                <c:pt idx="12">
                  <c:v>19.0</c:v>
                </c:pt>
                <c:pt idx="13">
                  <c:v>20.0</c:v>
                </c:pt>
                <c:pt idx="14">
                  <c:v>21.0</c:v>
                </c:pt>
                <c:pt idx="15">
                  <c:v>22.0</c:v>
                </c:pt>
                <c:pt idx="16">
                  <c:v>23.0</c:v>
                </c:pt>
                <c:pt idx="17">
                  <c:v>24.0</c:v>
                </c:pt>
              </c:numCache>
            </c:numRef>
          </c:cat>
          <c:val>
            <c:numRef>
              <c:f>Hoja1!$AS$62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368664"/>
        <c:axId val="302241944"/>
      </c:barChart>
      <c:catAx>
        <c:axId val="435368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000" b="1"/>
            </a:pPr>
            <a:endParaRPr lang="es-ES"/>
          </a:p>
        </c:txPr>
        <c:crossAx val="302241944"/>
        <c:crosses val="autoZero"/>
        <c:auto val="1"/>
        <c:lblAlgn val="ctr"/>
        <c:lblOffset val="100"/>
        <c:noMultiLvlLbl val="0"/>
      </c:catAx>
      <c:valAx>
        <c:axId val="302241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 b="1"/>
            </a:pPr>
            <a:endParaRPr lang="es-ES"/>
          </a:p>
        </c:txPr>
        <c:crossAx val="435368664"/>
        <c:crosses val="autoZero"/>
        <c:crossBetween val="between"/>
      </c:valAx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886998647472661"/>
          <c:y val="0.32316238283028"/>
          <c:w val="0.0920130115226941"/>
          <c:h val="0.363964860494176"/>
        </c:manualLayout>
      </c:layout>
      <c:overlay val="0"/>
      <c:txPr>
        <a:bodyPr/>
        <a:lstStyle/>
        <a:p>
          <a:pPr>
            <a:defRPr sz="2000"/>
          </a:pPr>
          <a:endParaRPr lang="es-ES"/>
        </a:p>
      </c:txPr>
    </c:legend>
    <c:plotVisOnly val="1"/>
    <c:dispBlanksAs val="zero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23</xdr:row>
      <xdr:rowOff>85724</xdr:rowOff>
    </xdr:from>
    <xdr:to>
      <xdr:col>19</xdr:col>
      <xdr:colOff>419100</xdr:colOff>
      <xdr:row>53</xdr:row>
      <xdr:rowOff>190499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0.84288</cdr:x>
      <cdr:y>0.34873</cdr:y>
    </cdr:from>
    <cdr:to>
      <cdr:x>0.98184</cdr:x>
      <cdr:y>0.39654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514573" y="1800329"/>
          <a:ext cx="1238903" cy="2468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a-DK" sz="1100"/>
            <a:t>Margin</a:t>
          </a:r>
        </a:p>
        <a:p xmlns:a="http://schemas.openxmlformats.org/drawingml/2006/main">
          <a:endParaRPr lang="da-DK" sz="1100"/>
        </a:p>
      </cdr:txBody>
    </cdr:sp>
  </cdr:relSizeAnchor>
  <cdr:relSizeAnchor xmlns:cdr="http://schemas.openxmlformats.org/drawingml/2006/chartDrawing">
    <cdr:from>
      <cdr:x>0.8141</cdr:x>
      <cdr:y>0.18635</cdr:y>
    </cdr:from>
    <cdr:to>
      <cdr:x>0.82692</cdr:x>
      <cdr:y>0.55535</cdr:y>
    </cdr:to>
    <cdr:sp macro="" textlink="">
      <cdr:nvSpPr>
        <cdr:cNvPr id="3" name="Right Brace 2"/>
        <cdr:cNvSpPr/>
      </cdr:nvSpPr>
      <cdr:spPr>
        <a:xfrm xmlns:a="http://schemas.openxmlformats.org/drawingml/2006/main">
          <a:off x="7258051" y="962025"/>
          <a:ext cx="114300" cy="1905000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da-DK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152400</xdr:colOff>
      <xdr:row>23</xdr:row>
      <xdr:rowOff>143936</xdr:rowOff>
    </xdr:from>
    <xdr:to>
      <xdr:col>93</xdr:col>
      <xdr:colOff>863600</xdr:colOff>
      <xdr:row>60</xdr:row>
      <xdr:rowOff>50800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U22"/>
  <sheetViews>
    <sheetView tabSelected="1" workbookViewId="0">
      <selection activeCell="F15" sqref="F15:N15"/>
    </sheetView>
  </sheetViews>
  <sheetFormatPr baseColWidth="10" defaultColWidth="9.1640625" defaultRowHeight="14" x14ac:dyDescent="0"/>
  <cols>
    <col min="1" max="1" width="44.5" bestFit="1" customWidth="1"/>
    <col min="2" max="2" width="9.33203125" customWidth="1"/>
    <col min="3" max="3" width="9.1640625" customWidth="1"/>
    <col min="6" max="6" width="9.1640625" customWidth="1"/>
  </cols>
  <sheetData>
    <row r="1" spans="1:21">
      <c r="A1" s="6" t="s">
        <v>2</v>
      </c>
    </row>
    <row r="2" spans="1:21">
      <c r="A2" t="s">
        <v>3</v>
      </c>
      <c r="B2" s="1">
        <v>7468196.25</v>
      </c>
    </row>
    <row r="3" spans="1:21">
      <c r="A3" t="s">
        <v>4</v>
      </c>
      <c r="B3" s="4">
        <v>0.1</v>
      </c>
    </row>
    <row r="4" spans="1:21">
      <c r="A4" t="s">
        <v>5</v>
      </c>
      <c r="B4" s="1">
        <f>B3*B2</f>
        <v>746819.625</v>
      </c>
      <c r="C4" s="5" t="s">
        <v>0</v>
      </c>
      <c r="D4" s="4">
        <v>2.1</v>
      </c>
      <c r="E4" s="4"/>
    </row>
    <row r="5" spans="1:21">
      <c r="A5" t="s">
        <v>6</v>
      </c>
      <c r="B5" s="4">
        <v>1.1000000000000001</v>
      </c>
      <c r="D5" s="1">
        <f>(B5/D4)*B4</f>
        <v>391191.23214285716</v>
      </c>
    </row>
    <row r="6" spans="1:21">
      <c r="A6" t="s">
        <v>7</v>
      </c>
      <c r="B6" s="4">
        <v>1</v>
      </c>
      <c r="D6" s="1">
        <f>(B6/D4)*B4</f>
        <v>355628.39285714284</v>
      </c>
      <c r="E6" s="1"/>
    </row>
    <row r="7" spans="1:21">
      <c r="A7" t="s">
        <v>8</v>
      </c>
      <c r="B7" s="4"/>
      <c r="D7" s="1"/>
      <c r="E7" s="1"/>
    </row>
    <row r="8" spans="1:21">
      <c r="A8" t="s">
        <v>9</v>
      </c>
      <c r="B8">
        <v>18773.006134969324</v>
      </c>
      <c r="D8" s="1"/>
      <c r="E8" s="1"/>
    </row>
    <row r="9" spans="1:21">
      <c r="A9" t="s">
        <v>10</v>
      </c>
      <c r="B9" s="1">
        <v>38429.447852760735</v>
      </c>
      <c r="D9" s="1"/>
      <c r="E9" s="1"/>
    </row>
    <row r="10" spans="1:21">
      <c r="A10" t="s">
        <v>11</v>
      </c>
      <c r="B10" s="1">
        <v>35337.423312883431</v>
      </c>
      <c r="D10" s="1"/>
      <c r="E10" s="1"/>
    </row>
    <row r="11" spans="1:21">
      <c r="A11" t="s">
        <v>12</v>
      </c>
      <c r="B11" s="1"/>
      <c r="D11" s="1"/>
      <c r="E11" s="1"/>
    </row>
    <row r="12" spans="1:21">
      <c r="A12" t="s">
        <v>13</v>
      </c>
      <c r="B12" s="1"/>
      <c r="D12" s="1"/>
      <c r="E12" s="1"/>
    </row>
    <row r="13" spans="1:21">
      <c r="B13" s="4"/>
      <c r="D13" s="1"/>
      <c r="E13" s="1"/>
    </row>
    <row r="14" spans="1:21">
      <c r="A14" t="s">
        <v>14</v>
      </c>
      <c r="B14" s="2">
        <v>1</v>
      </c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2">
        <v>7</v>
      </c>
      <c r="I14" s="2">
        <v>8</v>
      </c>
      <c r="J14" s="2">
        <v>9</v>
      </c>
      <c r="K14" s="2">
        <v>10</v>
      </c>
      <c r="L14" s="2">
        <v>11</v>
      </c>
      <c r="M14" s="2">
        <v>12</v>
      </c>
      <c r="N14" s="2">
        <v>13</v>
      </c>
      <c r="O14" s="2">
        <v>14</v>
      </c>
      <c r="P14" s="2">
        <v>15</v>
      </c>
      <c r="Q14" s="2">
        <v>16</v>
      </c>
      <c r="R14" s="2">
        <v>17</v>
      </c>
      <c r="S14" s="2">
        <v>18</v>
      </c>
      <c r="T14" s="2">
        <v>19</v>
      </c>
      <c r="U14" s="2">
        <v>20</v>
      </c>
    </row>
    <row r="15" spans="1:21">
      <c r="A15" t="s">
        <v>15</v>
      </c>
      <c r="B15" s="71" t="s">
        <v>16</v>
      </c>
      <c r="C15" s="71"/>
      <c r="D15" s="71"/>
      <c r="E15" s="71"/>
      <c r="F15" s="122" t="s">
        <v>17</v>
      </c>
      <c r="G15" s="122"/>
      <c r="H15" s="122"/>
      <c r="I15" s="122"/>
      <c r="J15" s="122"/>
      <c r="K15" s="122"/>
      <c r="L15" s="122"/>
      <c r="M15" s="123" t="s">
        <v>18</v>
      </c>
      <c r="N15" s="123"/>
      <c r="O15" s="72" t="s">
        <v>67</v>
      </c>
      <c r="P15" s="72"/>
      <c r="Q15" s="72"/>
      <c r="R15" s="72"/>
      <c r="S15" s="73" t="s">
        <v>19</v>
      </c>
      <c r="T15" s="73"/>
      <c r="U15" s="74"/>
    </row>
    <row r="16" spans="1:21">
      <c r="A16" t="s">
        <v>20</v>
      </c>
      <c r="B16" s="3">
        <f xml:space="preserve"> (20%*$B$4)/E14</f>
        <v>37340.981250000004</v>
      </c>
      <c r="C16" s="3">
        <f t="shared" ref="C16:E16" si="0" xml:space="preserve"> (20%*$B$4)/4</f>
        <v>37340.981250000004</v>
      </c>
      <c r="D16" s="3">
        <f t="shared" si="0"/>
        <v>37340.981250000004</v>
      </c>
      <c r="E16" s="3">
        <f t="shared" si="0"/>
        <v>37340.981250000004</v>
      </c>
      <c r="F16" s="3">
        <f>(25%*$B$4)/(L14-E14)</f>
        <v>26672.129464285714</v>
      </c>
      <c r="G16" s="3">
        <f>(25%*$B$4)/(M14-F14)</f>
        <v>26672.129464285714</v>
      </c>
      <c r="H16" s="3">
        <f>(25%*$B$4)/(N14-G14)</f>
        <v>26672.129464285714</v>
      </c>
      <c r="I16" s="3">
        <f>(25%*$B$4)/(O14-H14)</f>
        <v>26672.129464285714</v>
      </c>
      <c r="J16" s="3">
        <f>(25%*$B$4)/(P14-I14)</f>
        <v>26672.129464285714</v>
      </c>
      <c r="K16" s="3">
        <f>(25%*$B$4)/(Q14-J14)</f>
        <v>26672.129464285714</v>
      </c>
      <c r="L16" s="3">
        <f>(25%*$B$4)/(R14-K14)</f>
        <v>26672.129464285714</v>
      </c>
      <c r="M16" s="3">
        <f>(15%*$B$4)/(N14-L14)</f>
        <v>56011.471874999996</v>
      </c>
      <c r="N16" s="3">
        <f>(15%*$B$4)/(O14-M14)</f>
        <v>56011.471874999996</v>
      </c>
      <c r="O16" s="3">
        <f>(25%*$B$4)/(R14-N14)</f>
        <v>46676.2265625</v>
      </c>
      <c r="P16" s="3">
        <f>(25%*$B$4)/(S14-O14)</f>
        <v>46676.2265625</v>
      </c>
      <c r="Q16" s="3">
        <f>(25%*$B$4)/(T14-P14)</f>
        <v>46676.2265625</v>
      </c>
      <c r="R16" s="3">
        <f>(25%*$B$4)/(U14-Q14)</f>
        <v>46676.2265625</v>
      </c>
      <c r="S16" s="3">
        <f>(15%*$B$4)/3</f>
        <v>37340.981249999997</v>
      </c>
      <c r="T16" s="3">
        <f t="shared" ref="T16:U16" si="1">(15%*$B$4)/3</f>
        <v>37340.981249999997</v>
      </c>
      <c r="U16" s="3">
        <f t="shared" si="1"/>
        <v>37340.981249999997</v>
      </c>
    </row>
    <row r="17" spans="1:21">
      <c r="A17" t="s">
        <v>21</v>
      </c>
      <c r="B17" s="3">
        <f>B16</f>
        <v>37340.981250000004</v>
      </c>
      <c r="C17" s="3">
        <f>B17+C16</f>
        <v>74681.962500000009</v>
      </c>
      <c r="D17" s="3">
        <f t="shared" ref="D17:U17" si="2">C17+D16</f>
        <v>112022.94375000001</v>
      </c>
      <c r="E17" s="3">
        <f t="shared" si="2"/>
        <v>149363.92500000002</v>
      </c>
      <c r="F17" s="3">
        <f t="shared" si="2"/>
        <v>176036.05446428573</v>
      </c>
      <c r="G17" s="3">
        <f t="shared" si="2"/>
        <v>202708.18392857144</v>
      </c>
      <c r="H17" s="3">
        <f t="shared" si="2"/>
        <v>229380.31339285715</v>
      </c>
      <c r="I17" s="3">
        <f t="shared" si="2"/>
        <v>256052.44285714286</v>
      </c>
      <c r="J17" s="3">
        <f t="shared" si="2"/>
        <v>282724.57232142857</v>
      </c>
      <c r="K17" s="3">
        <f t="shared" si="2"/>
        <v>309396.70178571431</v>
      </c>
      <c r="L17" s="3">
        <f t="shared" si="2"/>
        <v>336068.83125000005</v>
      </c>
      <c r="M17" s="3">
        <f>L17+M16</f>
        <v>392080.30312500003</v>
      </c>
      <c r="N17" s="3">
        <f t="shared" si="2"/>
        <v>448091.77500000002</v>
      </c>
      <c r="O17" s="3">
        <f>N17+O16</f>
        <v>494768.00156250002</v>
      </c>
      <c r="P17" s="3">
        <f>O17+P16</f>
        <v>541444.22812500002</v>
      </c>
      <c r="Q17" s="3">
        <f>P17+Q16</f>
        <v>588120.45468750002</v>
      </c>
      <c r="R17" s="3">
        <f>Q17+R16</f>
        <v>634796.68125000002</v>
      </c>
      <c r="S17" s="3">
        <f>R17+S16</f>
        <v>672137.66249999998</v>
      </c>
      <c r="T17" s="3">
        <f t="shared" si="2"/>
        <v>709478.64374999993</v>
      </c>
      <c r="U17" s="3">
        <f t="shared" si="2"/>
        <v>746819.62499999988</v>
      </c>
    </row>
    <row r="18" spans="1:21">
      <c r="A18" t="s">
        <v>22</v>
      </c>
      <c r="B18" s="3">
        <f>($D$6*20%)/4</f>
        <v>17781.419642857141</v>
      </c>
      <c r="C18" s="3">
        <f t="shared" ref="C18:E18" si="3">($D$6*20%)/4</f>
        <v>17781.419642857141</v>
      </c>
      <c r="D18" s="3">
        <f t="shared" si="3"/>
        <v>17781.419642857141</v>
      </c>
      <c r="E18" s="3">
        <f t="shared" si="3"/>
        <v>17781.419642857141</v>
      </c>
      <c r="F18" s="3">
        <f>($D$6*25%)/7</f>
        <v>12701.014030612245</v>
      </c>
      <c r="G18" s="3">
        <f t="shared" ref="G18:L18" si="4">($D$6*25%)/7</f>
        <v>12701.014030612245</v>
      </c>
      <c r="H18" s="3">
        <f t="shared" si="4"/>
        <v>12701.014030612245</v>
      </c>
      <c r="I18" s="3">
        <f t="shared" si="4"/>
        <v>12701.014030612245</v>
      </c>
      <c r="J18" s="3">
        <f t="shared" si="4"/>
        <v>12701.014030612245</v>
      </c>
      <c r="K18" s="3">
        <f t="shared" si="4"/>
        <v>12701.014030612245</v>
      </c>
      <c r="L18" s="3">
        <f t="shared" si="4"/>
        <v>12701.014030612245</v>
      </c>
      <c r="M18" s="3">
        <f>($D$6*15%)/2</f>
        <v>26672.129464285714</v>
      </c>
      <c r="N18" s="3">
        <f>($D$6*15%)/2</f>
        <v>26672.129464285714</v>
      </c>
      <c r="O18" s="3">
        <f>($D$6*25%)/4</f>
        <v>22226.774553571428</v>
      </c>
      <c r="P18" s="3">
        <f t="shared" ref="P18:R18" si="5">($D$6*25%)/4</f>
        <v>22226.774553571428</v>
      </c>
      <c r="Q18" s="3">
        <f t="shared" si="5"/>
        <v>22226.774553571428</v>
      </c>
      <c r="R18" s="3">
        <f t="shared" si="5"/>
        <v>22226.774553571428</v>
      </c>
      <c r="S18" s="3">
        <f>($D$6*15%)/3</f>
        <v>17781.419642857141</v>
      </c>
      <c r="T18" s="3">
        <f t="shared" ref="T18:U18" si="6">($D$6*15%)/3</f>
        <v>17781.419642857141</v>
      </c>
      <c r="U18" s="3">
        <f t="shared" si="6"/>
        <v>17781.419642857141</v>
      </c>
    </row>
    <row r="19" spans="1:21">
      <c r="A19" t="s">
        <v>23</v>
      </c>
      <c r="B19" s="1">
        <f>B18</f>
        <v>17781.419642857141</v>
      </c>
      <c r="C19" s="1">
        <f>B19+C18</f>
        <v>35562.839285714283</v>
      </c>
      <c r="D19" s="1">
        <f t="shared" ref="D19:U19" si="7">C19+D18</f>
        <v>53344.25892857142</v>
      </c>
      <c r="E19" s="1">
        <f t="shared" si="7"/>
        <v>71125.678571428565</v>
      </c>
      <c r="F19" s="1">
        <f t="shared" si="7"/>
        <v>83826.692602040814</v>
      </c>
      <c r="G19" s="1">
        <f t="shared" si="7"/>
        <v>96527.706632653062</v>
      </c>
      <c r="H19" s="1">
        <f t="shared" si="7"/>
        <v>109228.72066326531</v>
      </c>
      <c r="I19" s="1">
        <f t="shared" si="7"/>
        <v>121929.73469387756</v>
      </c>
      <c r="J19" s="1">
        <f t="shared" si="7"/>
        <v>134630.74872448979</v>
      </c>
      <c r="K19" s="1">
        <f t="shared" si="7"/>
        <v>147331.76275510204</v>
      </c>
      <c r="L19" s="1">
        <f t="shared" si="7"/>
        <v>160032.77678571429</v>
      </c>
      <c r="M19" s="1">
        <f>L19+M18</f>
        <v>186704.90625</v>
      </c>
      <c r="N19" s="1">
        <f t="shared" si="7"/>
        <v>213377.03571428571</v>
      </c>
      <c r="O19" s="1">
        <f>N19+O18</f>
        <v>235603.81026785713</v>
      </c>
      <c r="P19" s="1">
        <f>O19+P18</f>
        <v>257830.58482142855</v>
      </c>
      <c r="Q19" s="1">
        <f>P19+Q18</f>
        <v>280057.359375</v>
      </c>
      <c r="R19" s="1">
        <f>Q19+R18</f>
        <v>302284.13392857142</v>
      </c>
      <c r="S19" s="1">
        <f>R19+S18</f>
        <v>320065.55357142858</v>
      </c>
      <c r="T19" s="1">
        <f t="shared" si="7"/>
        <v>337846.97321428574</v>
      </c>
      <c r="U19" s="1">
        <f t="shared" si="7"/>
        <v>355628.3928571429</v>
      </c>
    </row>
    <row r="20" spans="1:21">
      <c r="A20" t="s">
        <v>24</v>
      </c>
      <c r="B20" s="1">
        <f>B17-B19</f>
        <v>19559.561607142863</v>
      </c>
      <c r="C20" s="1">
        <f t="shared" ref="C20:U20" si="8">C17-C19</f>
        <v>39119.123214285726</v>
      </c>
      <c r="D20" s="1">
        <f t="shared" si="8"/>
        <v>58678.684821428586</v>
      </c>
      <c r="E20" s="1">
        <f t="shared" si="8"/>
        <v>78238.246428571452</v>
      </c>
      <c r="F20" s="1">
        <f t="shared" si="8"/>
        <v>92209.361862244914</v>
      </c>
      <c r="G20" s="1">
        <f t="shared" si="8"/>
        <v>106180.47729591838</v>
      </c>
      <c r="H20" s="1">
        <f t="shared" si="8"/>
        <v>120151.59272959184</v>
      </c>
      <c r="I20" s="1">
        <f t="shared" si="8"/>
        <v>134122.70816326531</v>
      </c>
      <c r="J20" s="1">
        <f t="shared" si="8"/>
        <v>148093.82359693878</v>
      </c>
      <c r="K20" s="1">
        <f t="shared" si="8"/>
        <v>162064.93903061227</v>
      </c>
      <c r="L20" s="1">
        <f t="shared" si="8"/>
        <v>176036.05446428576</v>
      </c>
      <c r="M20" s="1">
        <f t="shared" si="8"/>
        <v>205375.39687500003</v>
      </c>
      <c r="N20" s="1">
        <f t="shared" si="8"/>
        <v>234714.73928571431</v>
      </c>
      <c r="O20" s="1">
        <f>O17-O19</f>
        <v>259164.19129464289</v>
      </c>
      <c r="P20" s="1">
        <f>P17-P19</f>
        <v>283613.6433035715</v>
      </c>
      <c r="Q20" s="1">
        <f>Q17-Q19</f>
        <v>308063.09531250002</v>
      </c>
      <c r="R20" s="1">
        <f>R17-R19</f>
        <v>332512.5473214286</v>
      </c>
      <c r="S20" s="1">
        <f t="shared" si="8"/>
        <v>352072.1089285714</v>
      </c>
      <c r="T20" s="1">
        <f t="shared" si="8"/>
        <v>371631.67053571419</v>
      </c>
      <c r="U20" s="1">
        <f t="shared" si="8"/>
        <v>391191.23214285698</v>
      </c>
    </row>
    <row r="21" spans="1:21">
      <c r="A21" t="s">
        <v>1</v>
      </c>
      <c r="B21">
        <f>$B$9/4</f>
        <v>9607.3619631901838</v>
      </c>
      <c r="C21">
        <f>$B$9/4</f>
        <v>9607.3619631901838</v>
      </c>
      <c r="D21">
        <f>$B$9/4</f>
        <v>9607.3619631901838</v>
      </c>
      <c r="E21">
        <f>$B$9/4</f>
        <v>9607.3619631901838</v>
      </c>
      <c r="F21">
        <f>B9/7</f>
        <v>5489.921121822962</v>
      </c>
      <c r="G21">
        <v>5489.9211218229602</v>
      </c>
      <c r="H21">
        <v>5489.9211218229602</v>
      </c>
      <c r="I21">
        <v>5489.9211218229602</v>
      </c>
      <c r="J21">
        <v>5489.9211218229602</v>
      </c>
      <c r="K21">
        <v>5489.9211218229602</v>
      </c>
      <c r="L21">
        <v>5489.9211218229602</v>
      </c>
      <c r="M21">
        <f>$B$10/2</f>
        <v>17668.711656441716</v>
      </c>
      <c r="N21">
        <f>$B$10/2</f>
        <v>17668.711656441716</v>
      </c>
      <c r="O21">
        <f>$B$11/4</f>
        <v>0</v>
      </c>
      <c r="P21">
        <f t="shared" ref="P21:R21" si="9">$B$11/4</f>
        <v>0</v>
      </c>
      <c r="Q21">
        <f t="shared" si="9"/>
        <v>0</v>
      </c>
      <c r="R21">
        <f t="shared" si="9"/>
        <v>0</v>
      </c>
      <c r="S21">
        <f>$B$12/3</f>
        <v>0</v>
      </c>
      <c r="T21">
        <f t="shared" ref="T21:U21" si="10">$B$12/3</f>
        <v>0</v>
      </c>
      <c r="U21">
        <f t="shared" si="10"/>
        <v>0</v>
      </c>
    </row>
    <row r="22" spans="1:21">
      <c r="A22" t="s">
        <v>25</v>
      </c>
      <c r="B22">
        <f>B21</f>
        <v>9607.3619631901838</v>
      </c>
      <c r="C22">
        <f>B22+C21</f>
        <v>19214.723926380368</v>
      </c>
      <c r="D22">
        <f t="shared" ref="D22:U22" si="11">C22+D21</f>
        <v>28822.085889570553</v>
      </c>
      <c r="E22">
        <f t="shared" si="11"/>
        <v>38429.447852760735</v>
      </c>
      <c r="F22">
        <f t="shared" si="11"/>
        <v>43919.368974583696</v>
      </c>
      <c r="G22">
        <f t="shared" si="11"/>
        <v>49409.290096406658</v>
      </c>
      <c r="H22">
        <f t="shared" si="11"/>
        <v>54899.211218229619</v>
      </c>
      <c r="I22">
        <f t="shared" si="11"/>
        <v>60389.13234005258</v>
      </c>
      <c r="J22">
        <f t="shared" si="11"/>
        <v>65879.053461875534</v>
      </c>
      <c r="K22">
        <f t="shared" si="11"/>
        <v>71368.974583698495</v>
      </c>
      <c r="L22">
        <f t="shared" si="11"/>
        <v>76858.895705521456</v>
      </c>
      <c r="M22">
        <f>L22+M21</f>
        <v>94527.607361963164</v>
      </c>
      <c r="N22">
        <f t="shared" si="11"/>
        <v>112196.31901840487</v>
      </c>
      <c r="O22">
        <f>N22+O21</f>
        <v>112196.31901840487</v>
      </c>
      <c r="P22">
        <f>O22+P21</f>
        <v>112196.31901840487</v>
      </c>
      <c r="Q22">
        <f>P22+Q21</f>
        <v>112196.31901840487</v>
      </c>
      <c r="R22">
        <f>Q22+R21</f>
        <v>112196.31901840487</v>
      </c>
      <c r="S22">
        <f>R22+S21</f>
        <v>112196.31901840487</v>
      </c>
      <c r="T22">
        <f t="shared" si="11"/>
        <v>112196.31901840487</v>
      </c>
      <c r="U22">
        <f t="shared" si="11"/>
        <v>112196.31901840487</v>
      </c>
    </row>
  </sheetData>
  <mergeCells count="3">
    <mergeCell ref="B15:E15"/>
    <mergeCell ref="O15:R15"/>
    <mergeCell ref="S15:U15"/>
  </mergeCells>
  <phoneticPr fontId="12" type="noConversion"/>
  <pageMargins left="0.70000000000000007" right="0.70000000000000007" top="0.75000000000000011" bottom="0.75000000000000011" header="0.30000000000000004" footer="0.30000000000000004"/>
  <pageSetup paperSize="9" scale="54" orientation="landscape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J11" sqref="J11"/>
    </sheetView>
  </sheetViews>
  <sheetFormatPr baseColWidth="10" defaultColWidth="9.1640625" defaultRowHeight="14" x14ac:dyDescent="0"/>
  <cols>
    <col min="1" max="1" width="13.83203125" customWidth="1"/>
    <col min="2" max="2" width="8.5" customWidth="1"/>
    <col min="8" max="8" width="8.5" customWidth="1"/>
    <col min="9" max="9" width="16.33203125" customWidth="1"/>
    <col min="11" max="11" width="12.5" customWidth="1"/>
    <col min="12" max="12" width="14.1640625" bestFit="1" customWidth="1"/>
  </cols>
  <sheetData>
    <row r="1" spans="1:10" ht="18">
      <c r="A1" s="13" t="s">
        <v>31</v>
      </c>
    </row>
    <row r="2" spans="1:10">
      <c r="A2" s="15" t="s">
        <v>29</v>
      </c>
      <c r="B2">
        <f>(30000*12)/(1630)</f>
        <v>220.85889570552146</v>
      </c>
    </row>
    <row r="5" spans="1:10" ht="15">
      <c r="A5" s="11" t="s">
        <v>26</v>
      </c>
      <c r="B5" s="12"/>
      <c r="C5" s="11">
        <v>6</v>
      </c>
      <c r="D5" s="11">
        <v>7</v>
      </c>
      <c r="E5" s="11">
        <v>8</v>
      </c>
      <c r="F5" s="11">
        <v>9</v>
      </c>
      <c r="G5" s="11">
        <v>10</v>
      </c>
      <c r="H5" s="11" t="s">
        <v>34</v>
      </c>
      <c r="I5" s="11" t="s">
        <v>30</v>
      </c>
    </row>
    <row r="6" spans="1:10">
      <c r="A6" s="14" t="s">
        <v>27</v>
      </c>
      <c r="B6" s="9" t="s">
        <v>32</v>
      </c>
      <c r="C6" s="9"/>
      <c r="D6" s="9"/>
      <c r="E6" s="9"/>
      <c r="F6" s="9"/>
      <c r="G6" s="9"/>
      <c r="H6" s="10"/>
      <c r="I6" s="10"/>
      <c r="J6" s="7"/>
    </row>
    <row r="7" spans="1:10">
      <c r="A7" s="8"/>
      <c r="B7" s="8" t="s">
        <v>33</v>
      </c>
      <c r="C7" s="8"/>
      <c r="D7" s="8"/>
      <c r="E7" s="8"/>
      <c r="F7" s="8"/>
      <c r="G7" s="8"/>
      <c r="H7" s="8">
        <f>C7+D7+E7+F7+G7</f>
        <v>0</v>
      </c>
      <c r="I7" s="8">
        <f>B2*H7</f>
        <v>0</v>
      </c>
    </row>
    <row r="8" spans="1:10">
      <c r="A8" s="14" t="s">
        <v>28</v>
      </c>
      <c r="B8" s="9" t="s">
        <v>32</v>
      </c>
      <c r="C8" s="9"/>
      <c r="D8" s="9"/>
      <c r="E8" s="9"/>
      <c r="F8" s="9"/>
      <c r="G8" s="9"/>
      <c r="H8" s="8"/>
      <c r="I8" s="10"/>
      <c r="J8" s="7"/>
    </row>
    <row r="9" spans="1:10">
      <c r="A9" s="8"/>
      <c r="B9" s="8" t="s">
        <v>33</v>
      </c>
      <c r="C9" s="8"/>
      <c r="D9" s="8"/>
      <c r="E9" s="8"/>
      <c r="F9" s="8"/>
      <c r="G9" s="8"/>
      <c r="H9" s="8">
        <f t="shared" ref="H9" si="0">C9+D9+E9+F9+G9</f>
        <v>0</v>
      </c>
      <c r="I9" s="8">
        <f>B2*H9</f>
        <v>0</v>
      </c>
    </row>
    <row r="11" spans="1:10">
      <c r="I11">
        <f>I7+I9</f>
        <v>0</v>
      </c>
      <c r="J11" t="s">
        <v>35</v>
      </c>
    </row>
  </sheetData>
  <phoneticPr fontId="1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opLeftCell="A4" workbookViewId="0">
      <selection activeCell="H22" sqref="H22"/>
    </sheetView>
  </sheetViews>
  <sheetFormatPr baseColWidth="10" defaultColWidth="9.1640625" defaultRowHeight="14" x14ac:dyDescent="0"/>
  <cols>
    <col min="4" max="4" width="4" customWidth="1"/>
    <col min="6" max="6" width="4.33203125" customWidth="1"/>
    <col min="8" max="8" width="4.33203125" customWidth="1"/>
    <col min="10" max="10" width="4.33203125" customWidth="1"/>
    <col min="12" max="12" width="4.33203125" customWidth="1"/>
    <col min="20" max="20" width="15.5" customWidth="1"/>
  </cols>
  <sheetData>
    <row r="1" spans="1:20" ht="18">
      <c r="A1" s="13" t="s">
        <v>31</v>
      </c>
    </row>
    <row r="2" spans="1:20">
      <c r="A2" s="15" t="s">
        <v>29</v>
      </c>
      <c r="B2">
        <f>(30000*12)/(1630)</f>
        <v>220.85889570552146</v>
      </c>
    </row>
    <row r="3" spans="1:20">
      <c r="A3" s="15"/>
    </row>
    <row r="5" spans="1:20" ht="15">
      <c r="A5" s="11" t="s">
        <v>26</v>
      </c>
      <c r="B5" s="12"/>
      <c r="C5" s="16" t="s">
        <v>44</v>
      </c>
      <c r="D5" s="11">
        <v>11</v>
      </c>
      <c r="E5" s="16" t="s">
        <v>44</v>
      </c>
      <c r="F5" s="11">
        <v>12</v>
      </c>
      <c r="G5" s="16" t="s">
        <v>44</v>
      </c>
      <c r="H5" s="11">
        <v>13</v>
      </c>
      <c r="I5" s="16" t="s">
        <v>44</v>
      </c>
      <c r="J5" s="11">
        <v>14</v>
      </c>
      <c r="K5" s="16" t="s">
        <v>44</v>
      </c>
      <c r="L5" s="11">
        <v>15</v>
      </c>
      <c r="M5" s="11">
        <v>16</v>
      </c>
      <c r="N5" s="11">
        <v>17</v>
      </c>
      <c r="O5" s="11">
        <v>18</v>
      </c>
      <c r="P5" s="11">
        <v>19</v>
      </c>
      <c r="Q5" s="11">
        <v>20</v>
      </c>
      <c r="R5" s="11">
        <v>21</v>
      </c>
      <c r="S5" s="11" t="s">
        <v>34</v>
      </c>
      <c r="T5" s="11" t="s">
        <v>30</v>
      </c>
    </row>
    <row r="6" spans="1:20">
      <c r="A6" s="14" t="s">
        <v>27</v>
      </c>
      <c r="B6" s="9" t="s">
        <v>32</v>
      </c>
      <c r="C6" s="9" t="s">
        <v>37</v>
      </c>
      <c r="D6" s="9"/>
      <c r="E6" s="9" t="s">
        <v>38</v>
      </c>
      <c r="F6" s="9"/>
      <c r="G6" s="9" t="s">
        <v>38</v>
      </c>
      <c r="H6" s="9"/>
      <c r="I6" s="9" t="s">
        <v>38</v>
      </c>
      <c r="J6" s="9"/>
      <c r="K6" s="9" t="s">
        <v>38</v>
      </c>
      <c r="L6" s="9"/>
      <c r="M6" s="9" t="s">
        <v>38</v>
      </c>
      <c r="N6" s="9"/>
      <c r="O6" s="9"/>
      <c r="P6" s="9"/>
      <c r="Q6" s="9"/>
      <c r="R6" s="9"/>
      <c r="S6" s="8"/>
      <c r="T6" s="8"/>
    </row>
    <row r="7" spans="1:20">
      <c r="A7" s="8"/>
      <c r="B7" s="8" t="s">
        <v>33</v>
      </c>
      <c r="C7" s="8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 t="e">
        <f>C7+E7+G7+I7+K7+M7+N7+O7+P7+Q7+R7</f>
        <v>#VALUE!</v>
      </c>
      <c r="T7" s="8" t="e">
        <f>B2*S7</f>
        <v>#VALUE!</v>
      </c>
    </row>
    <row r="8" spans="1:20">
      <c r="A8" s="14" t="s">
        <v>28</v>
      </c>
      <c r="B8" s="9" t="s">
        <v>32</v>
      </c>
      <c r="C8" s="9" t="s">
        <v>37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8"/>
      <c r="T8" s="8"/>
    </row>
    <row r="9" spans="1:20">
      <c r="A9" s="8"/>
      <c r="B9" s="8" t="s">
        <v>33</v>
      </c>
      <c r="C9" s="8" t="s">
        <v>43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 t="e">
        <f>C9+E9+G9+I9+K9+M9+N9+O9+P9+Q9+R9</f>
        <v>#VALUE!</v>
      </c>
      <c r="T9" s="8" t="e">
        <f>B2*S9</f>
        <v>#VALUE!</v>
      </c>
    </row>
    <row r="10" spans="1:20">
      <c r="A10" s="14" t="s">
        <v>40</v>
      </c>
      <c r="B10" s="9" t="s">
        <v>32</v>
      </c>
      <c r="C10" s="9" t="s">
        <v>42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20">
      <c r="A11" s="8"/>
      <c r="B11" s="8" t="s">
        <v>33</v>
      </c>
      <c r="C11" s="8" t="s">
        <v>42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0">
      <c r="A12" s="14" t="s">
        <v>41</v>
      </c>
      <c r="B12" s="9" t="s">
        <v>32</v>
      </c>
      <c r="C12" s="9" t="s">
        <v>42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20">
      <c r="A13" s="8"/>
      <c r="B13" s="8" t="s">
        <v>33</v>
      </c>
      <c r="C13" s="8" t="s">
        <v>42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7" spans="20:21">
      <c r="T17" t="e">
        <f>T7+T9</f>
        <v>#VALUE!</v>
      </c>
      <c r="U17" t="s">
        <v>36</v>
      </c>
    </row>
  </sheetData>
  <phoneticPr fontId="1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1:DP62"/>
  <sheetViews>
    <sheetView topLeftCell="Z1" zoomScale="50" zoomScaleNormal="50" zoomScalePageLayoutView="50" workbookViewId="0">
      <selection activeCell="Z27" sqref="Z27"/>
    </sheetView>
  </sheetViews>
  <sheetFormatPr baseColWidth="10" defaultRowHeight="14" x14ac:dyDescent="0"/>
  <cols>
    <col min="1" max="1" width="15.83203125" customWidth="1"/>
    <col min="2" max="2" width="14.5" customWidth="1"/>
    <col min="4" max="4" width="3.5" customWidth="1"/>
    <col min="5" max="27" width="3.33203125" customWidth="1"/>
    <col min="28" max="28" width="8.1640625" customWidth="1"/>
    <col min="29" max="29" width="3.33203125" customWidth="1"/>
    <col min="30" max="30" width="8.6640625" customWidth="1"/>
    <col min="31" max="54" width="3.6640625" customWidth="1"/>
    <col min="55" max="60" width="3.33203125" customWidth="1"/>
    <col min="61" max="61" width="3.5" customWidth="1"/>
    <col min="62" max="84" width="3.33203125" customWidth="1"/>
    <col min="85" max="85" width="3.5" customWidth="1"/>
    <col min="86" max="90" width="3.33203125" customWidth="1"/>
    <col min="91" max="91" width="7.1640625" customWidth="1"/>
    <col min="92" max="92" width="4.1640625" customWidth="1"/>
    <col min="93" max="93" width="8.6640625" customWidth="1"/>
    <col min="94" max="94" width="13.5" customWidth="1"/>
    <col min="95" max="117" width="3.5" customWidth="1"/>
    <col min="118" max="118" width="7.1640625" customWidth="1"/>
    <col min="119" max="119" width="4.83203125" customWidth="1"/>
    <col min="120" max="120" width="10" customWidth="1"/>
  </cols>
  <sheetData>
    <row r="1" spans="2:120" ht="37" customHeight="1"/>
    <row r="2" spans="2:120" ht="72" customHeight="1" thickBot="1">
      <c r="B2" s="17" t="s">
        <v>58</v>
      </c>
    </row>
    <row r="3" spans="2:120" ht="51" customHeight="1" thickBot="1">
      <c r="D3" s="75" t="s">
        <v>63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7"/>
      <c r="AE3" s="108" t="s">
        <v>59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10"/>
      <c r="CP3" s="89" t="s">
        <v>60</v>
      </c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121"/>
    </row>
    <row r="4" spans="2:120" ht="18" customHeight="1">
      <c r="B4" s="41"/>
      <c r="C4" s="41"/>
      <c r="D4" s="81">
        <v>7</v>
      </c>
      <c r="E4" s="82"/>
      <c r="F4" s="82"/>
      <c r="G4" s="82"/>
      <c r="H4" s="83"/>
      <c r="I4" s="87" t="s">
        <v>55</v>
      </c>
      <c r="J4" s="84">
        <v>8</v>
      </c>
      <c r="K4" s="85"/>
      <c r="L4" s="85"/>
      <c r="M4" s="85"/>
      <c r="N4" s="86"/>
      <c r="O4" s="80" t="s">
        <v>55</v>
      </c>
      <c r="P4" s="81">
        <v>9</v>
      </c>
      <c r="Q4" s="82"/>
      <c r="R4" s="82"/>
      <c r="S4" s="82"/>
      <c r="T4" s="83"/>
      <c r="U4" s="87" t="s">
        <v>55</v>
      </c>
      <c r="V4" s="84">
        <v>10</v>
      </c>
      <c r="W4" s="85"/>
      <c r="X4" s="85"/>
      <c r="Y4" s="85"/>
      <c r="Z4" s="86"/>
      <c r="AA4" s="80" t="s">
        <v>55</v>
      </c>
      <c r="AB4" s="106" t="s">
        <v>61</v>
      </c>
      <c r="AC4" s="105"/>
      <c r="AD4" s="106" t="s">
        <v>62</v>
      </c>
      <c r="AE4" s="81">
        <v>11</v>
      </c>
      <c r="AF4" s="82"/>
      <c r="AG4" s="82"/>
      <c r="AH4" s="82"/>
      <c r="AI4" s="83"/>
      <c r="AJ4" s="87" t="s">
        <v>55</v>
      </c>
      <c r="AK4" s="84">
        <v>12</v>
      </c>
      <c r="AL4" s="85"/>
      <c r="AM4" s="85"/>
      <c r="AN4" s="85"/>
      <c r="AO4" s="86"/>
      <c r="AP4" s="80" t="s">
        <v>55</v>
      </c>
      <c r="AQ4" s="81">
        <v>13</v>
      </c>
      <c r="AR4" s="82"/>
      <c r="AS4" s="82"/>
      <c r="AT4" s="82"/>
      <c r="AU4" s="83"/>
      <c r="AV4" s="87" t="s">
        <v>55</v>
      </c>
      <c r="AW4" s="84">
        <v>14</v>
      </c>
      <c r="AX4" s="85"/>
      <c r="AY4" s="85"/>
      <c r="AZ4" s="85"/>
      <c r="BA4" s="86"/>
      <c r="BB4" s="80" t="s">
        <v>55</v>
      </c>
      <c r="BC4" s="83">
        <v>15</v>
      </c>
      <c r="BD4" s="94"/>
      <c r="BE4" s="94"/>
      <c r="BF4" s="94"/>
      <c r="BG4" s="94"/>
      <c r="BH4" s="87" t="s">
        <v>55</v>
      </c>
      <c r="BI4" s="91">
        <v>16</v>
      </c>
      <c r="BJ4" s="92"/>
      <c r="BK4" s="92"/>
      <c r="BL4" s="92"/>
      <c r="BM4" s="92"/>
      <c r="BN4" s="97" t="s">
        <v>55</v>
      </c>
      <c r="BO4" s="93">
        <v>17</v>
      </c>
      <c r="BP4" s="94"/>
      <c r="BQ4" s="94"/>
      <c r="BR4" s="94"/>
      <c r="BS4" s="94"/>
      <c r="BT4" s="87" t="s">
        <v>55</v>
      </c>
      <c r="BU4" s="91">
        <v>18</v>
      </c>
      <c r="BV4" s="92"/>
      <c r="BW4" s="92"/>
      <c r="BX4" s="92"/>
      <c r="BY4" s="92"/>
      <c r="BZ4" s="97" t="s">
        <v>55</v>
      </c>
      <c r="CA4" s="93">
        <v>19</v>
      </c>
      <c r="CB4" s="94"/>
      <c r="CC4" s="94"/>
      <c r="CD4" s="94"/>
      <c r="CE4" s="94"/>
      <c r="CF4" s="87" t="s">
        <v>55</v>
      </c>
      <c r="CG4" s="91">
        <v>20</v>
      </c>
      <c r="CH4" s="92"/>
      <c r="CI4" s="92"/>
      <c r="CJ4" s="92"/>
      <c r="CK4" s="92"/>
      <c r="CL4" s="95" t="s">
        <v>55</v>
      </c>
      <c r="CM4" s="112" t="s">
        <v>61</v>
      </c>
      <c r="CN4" s="116"/>
      <c r="CO4" s="111" t="s">
        <v>62</v>
      </c>
      <c r="CP4" s="83">
        <v>21</v>
      </c>
      <c r="CQ4" s="94"/>
      <c r="CR4" s="94"/>
      <c r="CS4" s="94"/>
      <c r="CT4" s="94"/>
      <c r="CU4" s="87" t="s">
        <v>55</v>
      </c>
      <c r="CV4" s="91">
        <v>22</v>
      </c>
      <c r="CW4" s="92"/>
      <c r="CX4" s="92"/>
      <c r="CY4" s="92"/>
      <c r="CZ4" s="92"/>
      <c r="DA4" s="97" t="s">
        <v>55</v>
      </c>
      <c r="DB4" s="93">
        <v>23</v>
      </c>
      <c r="DC4" s="94"/>
      <c r="DD4" s="94"/>
      <c r="DE4" s="94"/>
      <c r="DF4" s="94"/>
      <c r="DG4" s="87" t="s">
        <v>55</v>
      </c>
      <c r="DH4" s="91">
        <v>24</v>
      </c>
      <c r="DI4" s="92"/>
      <c r="DJ4" s="92"/>
      <c r="DK4" s="92"/>
      <c r="DL4" s="92"/>
      <c r="DM4" s="95" t="s">
        <v>55</v>
      </c>
      <c r="DN4" s="112" t="s">
        <v>61</v>
      </c>
      <c r="DO4" s="114"/>
      <c r="DP4" s="111" t="s">
        <v>62</v>
      </c>
    </row>
    <row r="5" spans="2:120" ht="37" customHeight="1" thickBot="1">
      <c r="B5" s="41"/>
      <c r="C5" s="41"/>
      <c r="D5" s="34" t="s">
        <v>45</v>
      </c>
      <c r="E5" s="35" t="s">
        <v>46</v>
      </c>
      <c r="F5" s="35" t="s">
        <v>47</v>
      </c>
      <c r="G5" s="35" t="s">
        <v>48</v>
      </c>
      <c r="H5" s="35" t="s">
        <v>49</v>
      </c>
      <c r="I5" s="78"/>
      <c r="J5" s="36" t="s">
        <v>45</v>
      </c>
      <c r="K5" s="37" t="s">
        <v>46</v>
      </c>
      <c r="L5" s="37" t="s">
        <v>47</v>
      </c>
      <c r="M5" s="37" t="s">
        <v>48</v>
      </c>
      <c r="N5" s="37" t="s">
        <v>49</v>
      </c>
      <c r="O5" s="79"/>
      <c r="P5" s="34" t="s">
        <v>45</v>
      </c>
      <c r="Q5" s="35" t="s">
        <v>46</v>
      </c>
      <c r="R5" s="35" t="s">
        <v>47</v>
      </c>
      <c r="S5" s="35" t="s">
        <v>48</v>
      </c>
      <c r="T5" s="35" t="s">
        <v>49</v>
      </c>
      <c r="U5" s="78"/>
      <c r="V5" s="36" t="s">
        <v>45</v>
      </c>
      <c r="W5" s="37" t="s">
        <v>46</v>
      </c>
      <c r="X5" s="37" t="s">
        <v>47</v>
      </c>
      <c r="Y5" s="37" t="s">
        <v>48</v>
      </c>
      <c r="Z5" s="37" t="s">
        <v>49</v>
      </c>
      <c r="AA5" s="79"/>
      <c r="AB5" s="107"/>
      <c r="AC5" s="88"/>
      <c r="AD5" s="107"/>
      <c r="AE5" s="34" t="s">
        <v>45</v>
      </c>
      <c r="AF5" s="35" t="s">
        <v>46</v>
      </c>
      <c r="AG5" s="35" t="s">
        <v>47</v>
      </c>
      <c r="AH5" s="35" t="s">
        <v>48</v>
      </c>
      <c r="AI5" s="35" t="s">
        <v>49</v>
      </c>
      <c r="AJ5" s="78"/>
      <c r="AK5" s="36" t="s">
        <v>45</v>
      </c>
      <c r="AL5" s="37" t="s">
        <v>46</v>
      </c>
      <c r="AM5" s="37" t="s">
        <v>47</v>
      </c>
      <c r="AN5" s="37" t="s">
        <v>48</v>
      </c>
      <c r="AO5" s="37" t="s">
        <v>49</v>
      </c>
      <c r="AP5" s="79"/>
      <c r="AQ5" s="34" t="s">
        <v>45</v>
      </c>
      <c r="AR5" s="35" t="s">
        <v>46</v>
      </c>
      <c r="AS5" s="35" t="s">
        <v>47</v>
      </c>
      <c r="AT5" s="35" t="s">
        <v>48</v>
      </c>
      <c r="AU5" s="35" t="s">
        <v>49</v>
      </c>
      <c r="AV5" s="78"/>
      <c r="AW5" s="36" t="s">
        <v>45</v>
      </c>
      <c r="AX5" s="37" t="s">
        <v>46</v>
      </c>
      <c r="AY5" s="37" t="s">
        <v>47</v>
      </c>
      <c r="AZ5" s="37" t="s">
        <v>48</v>
      </c>
      <c r="BA5" s="37" t="s">
        <v>49</v>
      </c>
      <c r="BB5" s="79"/>
      <c r="BC5" s="45" t="s">
        <v>45</v>
      </c>
      <c r="BD5" s="35" t="s">
        <v>46</v>
      </c>
      <c r="BE5" s="35" t="s">
        <v>47</v>
      </c>
      <c r="BF5" s="35" t="s">
        <v>48</v>
      </c>
      <c r="BG5" s="35" t="s">
        <v>49</v>
      </c>
      <c r="BH5" s="78"/>
      <c r="BI5" s="38" t="s">
        <v>45</v>
      </c>
      <c r="BJ5" s="39" t="s">
        <v>46</v>
      </c>
      <c r="BK5" s="39" t="s">
        <v>47</v>
      </c>
      <c r="BL5" s="39" t="s">
        <v>48</v>
      </c>
      <c r="BM5" s="39" t="s">
        <v>49</v>
      </c>
      <c r="BN5" s="98"/>
      <c r="BO5" s="34" t="s">
        <v>45</v>
      </c>
      <c r="BP5" s="35" t="s">
        <v>46</v>
      </c>
      <c r="BQ5" s="35" t="s">
        <v>47</v>
      </c>
      <c r="BR5" s="35" t="s">
        <v>48</v>
      </c>
      <c r="BS5" s="35" t="s">
        <v>49</v>
      </c>
      <c r="BT5" s="78"/>
      <c r="BU5" s="38" t="s">
        <v>45</v>
      </c>
      <c r="BV5" s="39" t="s">
        <v>46</v>
      </c>
      <c r="BW5" s="39" t="s">
        <v>47</v>
      </c>
      <c r="BX5" s="39" t="s">
        <v>48</v>
      </c>
      <c r="BY5" s="39" t="s">
        <v>49</v>
      </c>
      <c r="BZ5" s="98"/>
      <c r="CA5" s="34" t="s">
        <v>45</v>
      </c>
      <c r="CB5" s="35" t="s">
        <v>46</v>
      </c>
      <c r="CC5" s="35" t="s">
        <v>47</v>
      </c>
      <c r="CD5" s="35" t="s">
        <v>48</v>
      </c>
      <c r="CE5" s="35" t="s">
        <v>49</v>
      </c>
      <c r="CF5" s="78"/>
      <c r="CG5" s="38" t="s">
        <v>45</v>
      </c>
      <c r="CH5" s="39" t="s">
        <v>46</v>
      </c>
      <c r="CI5" s="39" t="s">
        <v>47</v>
      </c>
      <c r="CJ5" s="39" t="s">
        <v>48</v>
      </c>
      <c r="CK5" s="39" t="s">
        <v>49</v>
      </c>
      <c r="CL5" s="96"/>
      <c r="CM5" s="113"/>
      <c r="CN5" s="117"/>
      <c r="CO5" s="113"/>
      <c r="CP5" s="45" t="s">
        <v>45</v>
      </c>
      <c r="CQ5" s="35" t="s">
        <v>46</v>
      </c>
      <c r="CR5" s="35" t="s">
        <v>47</v>
      </c>
      <c r="CS5" s="35" t="s">
        <v>48</v>
      </c>
      <c r="CT5" s="35" t="s">
        <v>49</v>
      </c>
      <c r="CU5" s="78"/>
      <c r="CV5" s="38" t="s">
        <v>45</v>
      </c>
      <c r="CW5" s="39" t="s">
        <v>46</v>
      </c>
      <c r="CX5" s="39" t="s">
        <v>47</v>
      </c>
      <c r="CY5" s="39" t="s">
        <v>48</v>
      </c>
      <c r="CZ5" s="39" t="s">
        <v>49</v>
      </c>
      <c r="DA5" s="98"/>
      <c r="DB5" s="34" t="s">
        <v>45</v>
      </c>
      <c r="DC5" s="35" t="s">
        <v>46</v>
      </c>
      <c r="DD5" s="35" t="s">
        <v>47</v>
      </c>
      <c r="DE5" s="35" t="s">
        <v>48</v>
      </c>
      <c r="DF5" s="35" t="s">
        <v>49</v>
      </c>
      <c r="DG5" s="78"/>
      <c r="DH5" s="38" t="s">
        <v>45</v>
      </c>
      <c r="DI5" s="39" t="s">
        <v>46</v>
      </c>
      <c r="DJ5" s="39" t="s">
        <v>47</v>
      </c>
      <c r="DK5" s="39" t="s">
        <v>48</v>
      </c>
      <c r="DL5" s="39" t="s">
        <v>49</v>
      </c>
      <c r="DM5" s="96"/>
      <c r="DN5" s="113"/>
      <c r="DO5" s="115"/>
      <c r="DP5" s="113"/>
    </row>
    <row r="6" spans="2:120" ht="15" thickBot="1">
      <c r="B6" s="102" t="s">
        <v>50</v>
      </c>
      <c r="C6" s="40" t="s">
        <v>52</v>
      </c>
      <c r="D6" s="19">
        <v>2</v>
      </c>
      <c r="E6" s="20">
        <v>2</v>
      </c>
      <c r="F6" s="20">
        <v>2</v>
      </c>
      <c r="G6" s="20">
        <v>2</v>
      </c>
      <c r="H6" s="20">
        <v>2</v>
      </c>
      <c r="I6" s="21">
        <f t="shared" ref="I6:I13" si="0">SUM(D6:H6)</f>
        <v>10</v>
      </c>
      <c r="J6" s="19">
        <v>2</v>
      </c>
      <c r="K6" s="20">
        <v>2</v>
      </c>
      <c r="L6" s="20">
        <v>2</v>
      </c>
      <c r="M6" s="20">
        <v>2</v>
      </c>
      <c r="N6" s="20">
        <v>2</v>
      </c>
      <c r="O6" s="21">
        <f t="shared" ref="O6:O13" si="1">SUM(J6:N6)</f>
        <v>10</v>
      </c>
      <c r="P6" s="19">
        <v>2</v>
      </c>
      <c r="Q6" s="20">
        <v>2</v>
      </c>
      <c r="R6" s="20">
        <v>0</v>
      </c>
      <c r="S6" s="20">
        <v>2</v>
      </c>
      <c r="T6" s="20">
        <v>2</v>
      </c>
      <c r="U6" s="21">
        <f t="shared" ref="U6:U13" si="2">SUM(P6:T6)</f>
        <v>8</v>
      </c>
      <c r="V6" s="19">
        <v>3</v>
      </c>
      <c r="W6" s="20">
        <v>1</v>
      </c>
      <c r="X6" s="20">
        <v>1</v>
      </c>
      <c r="Y6" s="20">
        <v>3</v>
      </c>
      <c r="Z6" s="20">
        <v>2</v>
      </c>
      <c r="AA6" s="21">
        <f t="shared" ref="AA6:AA13" si="3">SUM(V6:Z6)</f>
        <v>10</v>
      </c>
      <c r="AB6" s="44">
        <f>SUM(I6+O6+U6+AA6)</f>
        <v>38</v>
      </c>
      <c r="AC6" s="56">
        <f>(30000*12)/1630</f>
        <v>220.85889570552146</v>
      </c>
      <c r="AD6" s="44">
        <f>AB6*AC6</f>
        <v>8392.6380368098162</v>
      </c>
      <c r="AE6" s="19">
        <v>2</v>
      </c>
      <c r="AF6" s="20">
        <v>2</v>
      </c>
      <c r="AG6" s="20">
        <v>2</v>
      </c>
      <c r="AH6" s="20">
        <v>2</v>
      </c>
      <c r="AI6" s="20">
        <v>2</v>
      </c>
      <c r="AJ6" s="21">
        <f t="shared" ref="AJ6:AJ13" si="4">SUM(AE6:AI6)</f>
        <v>10</v>
      </c>
      <c r="AK6" s="19">
        <v>2</v>
      </c>
      <c r="AL6" s="20">
        <v>2</v>
      </c>
      <c r="AM6" s="20">
        <v>2</v>
      </c>
      <c r="AN6" s="20">
        <v>2</v>
      </c>
      <c r="AO6" s="20">
        <v>2</v>
      </c>
      <c r="AP6" s="21">
        <f t="shared" ref="AP6:AP13" si="5">SUM(AK6:AO6)</f>
        <v>10</v>
      </c>
      <c r="AQ6" s="19">
        <v>2</v>
      </c>
      <c r="AR6" s="20">
        <v>2</v>
      </c>
      <c r="AS6" s="20">
        <v>0</v>
      </c>
      <c r="AT6" s="20">
        <v>2</v>
      </c>
      <c r="AU6" s="20">
        <v>2</v>
      </c>
      <c r="AV6" s="21">
        <f t="shared" ref="AV6:AV13" si="6">SUM(AQ6:AU6)</f>
        <v>8</v>
      </c>
      <c r="AW6" s="19">
        <v>3</v>
      </c>
      <c r="AX6" s="20">
        <v>1</v>
      </c>
      <c r="AY6" s="20">
        <v>1</v>
      </c>
      <c r="AZ6" s="20">
        <v>3</v>
      </c>
      <c r="BA6" s="20">
        <v>2</v>
      </c>
      <c r="BB6" s="21">
        <f t="shared" ref="BB6:BB13" si="7">SUM(AW6:BA6)</f>
        <v>10</v>
      </c>
      <c r="BC6" s="58">
        <v>3</v>
      </c>
      <c r="BD6" s="20">
        <v>3</v>
      </c>
      <c r="BE6" s="20">
        <v>3</v>
      </c>
      <c r="BF6" s="20">
        <v>3</v>
      </c>
      <c r="BG6" s="20">
        <v>3</v>
      </c>
      <c r="BH6" s="21">
        <f t="shared" ref="BH6:BH13" si="8">SUM(BC6:BG6)</f>
        <v>15</v>
      </c>
      <c r="BI6" s="19">
        <v>2</v>
      </c>
      <c r="BJ6" s="20">
        <v>2</v>
      </c>
      <c r="BK6" s="20">
        <v>2</v>
      </c>
      <c r="BL6" s="20">
        <v>2</v>
      </c>
      <c r="BM6" s="20">
        <v>2</v>
      </c>
      <c r="BN6" s="21">
        <f t="shared" ref="BN6:BN13" si="9">SUM(BI6:BM6)</f>
        <v>10</v>
      </c>
      <c r="BO6" s="19">
        <v>1</v>
      </c>
      <c r="BP6" s="20">
        <v>3</v>
      </c>
      <c r="BQ6" s="20">
        <v>2</v>
      </c>
      <c r="BR6" s="20">
        <v>2</v>
      </c>
      <c r="BS6" s="20">
        <v>0</v>
      </c>
      <c r="BT6" s="21">
        <f t="shared" ref="BT6:BT13" si="10">SUM(BO6:BS6)</f>
        <v>8</v>
      </c>
      <c r="BU6" s="19">
        <v>1</v>
      </c>
      <c r="BV6" s="20">
        <v>3</v>
      </c>
      <c r="BW6" s="20">
        <v>0</v>
      </c>
      <c r="BX6" s="20">
        <v>0</v>
      </c>
      <c r="BY6" s="20">
        <v>4</v>
      </c>
      <c r="BZ6" s="21">
        <f t="shared" ref="BZ6:BZ13" si="11">SUM(BU6:BY6)</f>
        <v>8</v>
      </c>
      <c r="CA6" s="19">
        <v>1</v>
      </c>
      <c r="CB6" s="20">
        <v>3</v>
      </c>
      <c r="CC6" s="20">
        <v>2</v>
      </c>
      <c r="CD6" s="20">
        <v>2</v>
      </c>
      <c r="CE6" s="20">
        <v>0</v>
      </c>
      <c r="CF6" s="21">
        <f t="shared" ref="CF6:CF13" si="12">SUM(CA6:CE6)</f>
        <v>8</v>
      </c>
      <c r="CG6" s="19">
        <v>2</v>
      </c>
      <c r="CH6" s="20">
        <v>2</v>
      </c>
      <c r="CI6" s="20">
        <v>2</v>
      </c>
      <c r="CJ6" s="20">
        <v>2</v>
      </c>
      <c r="CK6" s="20">
        <v>2</v>
      </c>
      <c r="CL6" s="21">
        <f t="shared" ref="CL6:CL13" si="13">SUM(CG6:CK6)</f>
        <v>10</v>
      </c>
      <c r="CM6" s="46">
        <f>SUM(BH6+BN6+BT6+BZ6+CF6+CL6)</f>
        <v>59</v>
      </c>
      <c r="CN6" s="64">
        <f>(30000*12)/1630</f>
        <v>220.85889570552146</v>
      </c>
      <c r="CO6" s="118">
        <f>CM6*CN6</f>
        <v>13030.674846625767</v>
      </c>
      <c r="CP6" s="58">
        <v>3</v>
      </c>
      <c r="CQ6" s="20">
        <v>3</v>
      </c>
      <c r="CR6" s="20">
        <v>2</v>
      </c>
      <c r="CS6" s="20">
        <v>2</v>
      </c>
      <c r="CT6" s="20">
        <v>0</v>
      </c>
      <c r="CU6" s="21">
        <f t="shared" ref="CU6:CU13" si="14">SUM(CP6:CT6)</f>
        <v>10</v>
      </c>
      <c r="CV6" s="19">
        <v>0</v>
      </c>
      <c r="CW6" s="20">
        <v>0</v>
      </c>
      <c r="CX6" s="20">
        <v>0</v>
      </c>
      <c r="CY6" s="20">
        <v>0</v>
      </c>
      <c r="CZ6" s="20">
        <v>0</v>
      </c>
      <c r="DA6" s="21">
        <f t="shared" ref="DA6:DA13" si="15">SUM(CV6:CZ6)</f>
        <v>0</v>
      </c>
      <c r="DB6" s="19">
        <v>0</v>
      </c>
      <c r="DC6" s="20">
        <v>0</v>
      </c>
      <c r="DD6" s="20">
        <v>0</v>
      </c>
      <c r="DE6" s="20">
        <v>0</v>
      </c>
      <c r="DF6" s="20">
        <v>0</v>
      </c>
      <c r="DG6" s="21">
        <f t="shared" ref="DG6:DG13" si="16">SUM(DB6:DF6)</f>
        <v>0</v>
      </c>
      <c r="DH6" s="19">
        <v>0</v>
      </c>
      <c r="DI6" s="20">
        <v>0</v>
      </c>
      <c r="DJ6" s="20">
        <v>0</v>
      </c>
      <c r="DK6" s="20">
        <v>0</v>
      </c>
      <c r="DL6" s="20">
        <v>0</v>
      </c>
      <c r="DM6" s="48">
        <f t="shared" ref="DM6:DM13" si="17">SUM(DH6:DL6)</f>
        <v>0</v>
      </c>
      <c r="DN6" s="53">
        <f>SUM(CU6+DA6+DG6+DM6)</f>
        <v>10</v>
      </c>
      <c r="DO6" s="57">
        <f>(30000*12)/1630</f>
        <v>220.85889570552146</v>
      </c>
      <c r="DP6" s="65">
        <f>DN6*DO6</f>
        <v>2208.5889570552145</v>
      </c>
    </row>
    <row r="7" spans="2:120" ht="15" thickBot="1">
      <c r="B7" s="99"/>
      <c r="C7" s="24" t="s">
        <v>53</v>
      </c>
      <c r="D7" s="43">
        <v>0</v>
      </c>
      <c r="E7" s="23">
        <v>2</v>
      </c>
      <c r="F7" s="23">
        <v>0</v>
      </c>
      <c r="G7" s="23">
        <v>3</v>
      </c>
      <c r="H7" s="23">
        <v>3</v>
      </c>
      <c r="I7" s="24">
        <f t="shared" si="0"/>
        <v>8</v>
      </c>
      <c r="J7" s="43">
        <v>1</v>
      </c>
      <c r="K7" s="23">
        <v>2</v>
      </c>
      <c r="L7" s="23">
        <v>1</v>
      </c>
      <c r="M7" s="23">
        <v>2</v>
      </c>
      <c r="N7" s="23">
        <v>1</v>
      </c>
      <c r="O7" s="24">
        <f t="shared" si="1"/>
        <v>7</v>
      </c>
      <c r="P7" s="43">
        <v>2</v>
      </c>
      <c r="Q7" s="23">
        <v>2</v>
      </c>
      <c r="R7" s="23">
        <v>0</v>
      </c>
      <c r="S7" s="23">
        <v>1</v>
      </c>
      <c r="T7" s="23">
        <v>2</v>
      </c>
      <c r="U7" s="24">
        <f t="shared" si="2"/>
        <v>7</v>
      </c>
      <c r="V7" s="43">
        <v>2</v>
      </c>
      <c r="W7" s="23">
        <v>2</v>
      </c>
      <c r="X7" s="23">
        <v>1</v>
      </c>
      <c r="Y7" s="23">
        <v>1</v>
      </c>
      <c r="Z7" s="23">
        <v>2</v>
      </c>
      <c r="AA7" s="24">
        <f t="shared" si="3"/>
        <v>8</v>
      </c>
      <c r="AB7" s="44">
        <f t="shared" ref="AB7:AB15" si="18">SUM(I7+O7+U7+AA7)</f>
        <v>30</v>
      </c>
      <c r="AC7" s="56">
        <f t="shared" ref="AC7:AC15" si="19">(30000*12)/1630</f>
        <v>220.85889570552146</v>
      </c>
      <c r="AD7" s="44">
        <f t="shared" ref="AD7:AD15" si="20">AB7*AC7</f>
        <v>6625.7668711656443</v>
      </c>
      <c r="AE7" s="43">
        <v>3</v>
      </c>
      <c r="AF7" s="23">
        <v>3</v>
      </c>
      <c r="AG7" s="23">
        <v>2</v>
      </c>
      <c r="AH7" s="23">
        <v>3</v>
      </c>
      <c r="AI7" s="23">
        <v>3</v>
      </c>
      <c r="AJ7" s="24">
        <f t="shared" si="4"/>
        <v>14</v>
      </c>
      <c r="AK7" s="43">
        <v>1</v>
      </c>
      <c r="AL7" s="23">
        <v>2</v>
      </c>
      <c r="AM7" s="23">
        <v>1</v>
      </c>
      <c r="AN7" s="23">
        <v>2</v>
      </c>
      <c r="AO7" s="23">
        <v>1</v>
      </c>
      <c r="AP7" s="24">
        <f t="shared" si="5"/>
        <v>7</v>
      </c>
      <c r="AQ7" s="43">
        <v>2</v>
      </c>
      <c r="AR7" s="23">
        <v>2</v>
      </c>
      <c r="AS7" s="23">
        <v>0</v>
      </c>
      <c r="AT7" s="23">
        <v>1</v>
      </c>
      <c r="AU7" s="23">
        <v>2</v>
      </c>
      <c r="AV7" s="24">
        <f t="shared" si="6"/>
        <v>7</v>
      </c>
      <c r="AW7" s="43">
        <v>2</v>
      </c>
      <c r="AX7" s="23">
        <v>2</v>
      </c>
      <c r="AY7" s="23">
        <v>1</v>
      </c>
      <c r="AZ7" s="23">
        <v>1</v>
      </c>
      <c r="BA7" s="23">
        <v>2</v>
      </c>
      <c r="BB7" s="24">
        <f t="shared" si="7"/>
        <v>8</v>
      </c>
      <c r="BC7" s="59">
        <v>3</v>
      </c>
      <c r="BD7" s="23">
        <v>3</v>
      </c>
      <c r="BE7" s="23">
        <v>3</v>
      </c>
      <c r="BF7" s="23">
        <v>3</v>
      </c>
      <c r="BG7" s="23">
        <v>3</v>
      </c>
      <c r="BH7" s="24">
        <f t="shared" si="8"/>
        <v>15</v>
      </c>
      <c r="BI7" s="22">
        <v>1</v>
      </c>
      <c r="BJ7" s="23">
        <v>1</v>
      </c>
      <c r="BK7" s="23">
        <v>1</v>
      </c>
      <c r="BL7" s="23">
        <v>2</v>
      </c>
      <c r="BM7" s="23">
        <v>2</v>
      </c>
      <c r="BN7" s="24">
        <f t="shared" si="9"/>
        <v>7</v>
      </c>
      <c r="BO7" s="22">
        <v>1</v>
      </c>
      <c r="BP7" s="23">
        <v>3</v>
      </c>
      <c r="BQ7" s="23">
        <v>2</v>
      </c>
      <c r="BR7" s="23">
        <v>2</v>
      </c>
      <c r="BS7" s="23">
        <v>0</v>
      </c>
      <c r="BT7" s="24">
        <f t="shared" si="10"/>
        <v>8</v>
      </c>
      <c r="BU7" s="22">
        <v>1</v>
      </c>
      <c r="BV7" s="23">
        <v>3</v>
      </c>
      <c r="BW7" s="23">
        <v>3</v>
      </c>
      <c r="BX7" s="23">
        <v>3</v>
      </c>
      <c r="BY7" s="23">
        <v>0</v>
      </c>
      <c r="BZ7" s="24">
        <f t="shared" si="11"/>
        <v>10</v>
      </c>
      <c r="CA7" s="22">
        <v>1</v>
      </c>
      <c r="CB7" s="23">
        <v>3</v>
      </c>
      <c r="CC7" s="23">
        <v>1</v>
      </c>
      <c r="CD7" s="23">
        <v>3</v>
      </c>
      <c r="CE7" s="23">
        <v>3</v>
      </c>
      <c r="CF7" s="24">
        <f t="shared" si="12"/>
        <v>11</v>
      </c>
      <c r="CG7" s="22">
        <v>2</v>
      </c>
      <c r="CH7" s="23">
        <v>3</v>
      </c>
      <c r="CI7" s="23">
        <v>2</v>
      </c>
      <c r="CJ7" s="23">
        <v>3</v>
      </c>
      <c r="CK7" s="23">
        <v>2</v>
      </c>
      <c r="CL7" s="24">
        <f t="shared" si="13"/>
        <v>12</v>
      </c>
      <c r="CM7" s="46">
        <f t="shared" ref="CM7:CM15" si="21">SUM(BH7+BN7+BT7+BZ7+CF7+CL7)</f>
        <v>63</v>
      </c>
      <c r="CN7" s="64">
        <f t="shared" ref="CN7:CN14" si="22">(30000*12)/1630</f>
        <v>220.85889570552146</v>
      </c>
      <c r="CO7" s="118">
        <f t="shared" ref="CO7:CO15" si="23">CM7*CN7</f>
        <v>13914.110429447852</v>
      </c>
      <c r="CP7" s="59">
        <v>1</v>
      </c>
      <c r="CQ7" s="23">
        <v>3</v>
      </c>
      <c r="CR7" s="23">
        <v>2</v>
      </c>
      <c r="CS7" s="23">
        <v>2</v>
      </c>
      <c r="CT7" s="23">
        <v>0</v>
      </c>
      <c r="CU7" s="24">
        <f t="shared" si="14"/>
        <v>8</v>
      </c>
      <c r="CV7" s="42">
        <v>0</v>
      </c>
      <c r="CW7" s="23">
        <v>0</v>
      </c>
      <c r="CX7" s="23">
        <v>0</v>
      </c>
      <c r="CY7" s="23">
        <v>0</v>
      </c>
      <c r="CZ7" s="23">
        <v>0</v>
      </c>
      <c r="DA7" s="24">
        <f t="shared" si="15"/>
        <v>0</v>
      </c>
      <c r="DB7" s="42">
        <v>0</v>
      </c>
      <c r="DC7" s="23">
        <v>0</v>
      </c>
      <c r="DD7" s="23">
        <v>0</v>
      </c>
      <c r="DE7" s="23">
        <v>0</v>
      </c>
      <c r="DF7" s="23">
        <v>0</v>
      </c>
      <c r="DG7" s="24">
        <f t="shared" si="16"/>
        <v>0</v>
      </c>
      <c r="DH7" s="42">
        <v>0</v>
      </c>
      <c r="DI7" s="23">
        <v>0</v>
      </c>
      <c r="DJ7" s="23">
        <v>0</v>
      </c>
      <c r="DK7" s="23">
        <v>0</v>
      </c>
      <c r="DL7" s="23">
        <v>0</v>
      </c>
      <c r="DM7" s="49">
        <f t="shared" si="17"/>
        <v>0</v>
      </c>
      <c r="DN7" s="54">
        <f t="shared" ref="DN7:DN15" si="24">SUM(CU7+DA7+DG7+DM7)</f>
        <v>8</v>
      </c>
      <c r="DO7" s="64">
        <f t="shared" ref="DO7:DO15" si="25">(30000*12)/1630</f>
        <v>220.85889570552146</v>
      </c>
      <c r="DP7" s="66">
        <f t="shared" ref="DP7:DP15" si="26">DN7*DO7</f>
        <v>1766.8711656441717</v>
      </c>
    </row>
    <row r="8" spans="2:120" ht="15" thickBot="1">
      <c r="B8" s="101" t="s">
        <v>51</v>
      </c>
      <c r="C8" s="27" t="s">
        <v>52</v>
      </c>
      <c r="D8" s="25">
        <v>2</v>
      </c>
      <c r="E8" s="26">
        <v>2</v>
      </c>
      <c r="F8" s="26">
        <v>2</v>
      </c>
      <c r="G8" s="26">
        <v>2</v>
      </c>
      <c r="H8" s="26">
        <v>2</v>
      </c>
      <c r="I8" s="27">
        <f t="shared" si="0"/>
        <v>10</v>
      </c>
      <c r="J8" s="25">
        <v>2</v>
      </c>
      <c r="K8" s="26">
        <v>2</v>
      </c>
      <c r="L8" s="26">
        <v>2</v>
      </c>
      <c r="M8" s="26">
        <v>2</v>
      </c>
      <c r="N8" s="26">
        <v>2</v>
      </c>
      <c r="O8" s="27">
        <f t="shared" si="1"/>
        <v>10</v>
      </c>
      <c r="P8" s="25">
        <v>2</v>
      </c>
      <c r="Q8" s="26">
        <v>2</v>
      </c>
      <c r="R8" s="26">
        <v>0</v>
      </c>
      <c r="S8" s="26">
        <v>2</v>
      </c>
      <c r="T8" s="26">
        <v>2</v>
      </c>
      <c r="U8" s="27">
        <f t="shared" si="2"/>
        <v>8</v>
      </c>
      <c r="V8" s="25">
        <v>2</v>
      </c>
      <c r="W8" s="26">
        <v>1</v>
      </c>
      <c r="X8" s="26">
        <v>1</v>
      </c>
      <c r="Y8" s="26">
        <v>2</v>
      </c>
      <c r="Z8" s="26">
        <v>1</v>
      </c>
      <c r="AA8" s="27">
        <f t="shared" si="3"/>
        <v>7</v>
      </c>
      <c r="AB8" s="44">
        <f t="shared" si="18"/>
        <v>35</v>
      </c>
      <c r="AC8" s="56">
        <f t="shared" si="19"/>
        <v>220.85889570552146</v>
      </c>
      <c r="AD8" s="44">
        <f t="shared" si="20"/>
        <v>7730.061349693251</v>
      </c>
      <c r="AE8" s="25">
        <v>2</v>
      </c>
      <c r="AF8" s="26">
        <v>2</v>
      </c>
      <c r="AG8" s="26">
        <v>2</v>
      </c>
      <c r="AH8" s="26">
        <v>2</v>
      </c>
      <c r="AI8" s="26">
        <v>2</v>
      </c>
      <c r="AJ8" s="27">
        <f t="shared" si="4"/>
        <v>10</v>
      </c>
      <c r="AK8" s="25">
        <v>2</v>
      </c>
      <c r="AL8" s="26">
        <v>2</v>
      </c>
      <c r="AM8" s="26">
        <v>2</v>
      </c>
      <c r="AN8" s="26">
        <v>2</v>
      </c>
      <c r="AO8" s="26">
        <v>2</v>
      </c>
      <c r="AP8" s="27">
        <f t="shared" si="5"/>
        <v>10</v>
      </c>
      <c r="AQ8" s="25">
        <v>2</v>
      </c>
      <c r="AR8" s="26">
        <v>2</v>
      </c>
      <c r="AS8" s="26">
        <v>0</v>
      </c>
      <c r="AT8" s="26">
        <v>2</v>
      </c>
      <c r="AU8" s="26">
        <v>2</v>
      </c>
      <c r="AV8" s="27">
        <f t="shared" si="6"/>
        <v>8</v>
      </c>
      <c r="AW8" s="25">
        <v>2</v>
      </c>
      <c r="AX8" s="26">
        <v>1</v>
      </c>
      <c r="AY8" s="26">
        <v>1</v>
      </c>
      <c r="AZ8" s="26">
        <v>2</v>
      </c>
      <c r="BA8" s="26">
        <v>1</v>
      </c>
      <c r="BB8" s="27">
        <f t="shared" si="7"/>
        <v>7</v>
      </c>
      <c r="BC8" s="60">
        <v>1</v>
      </c>
      <c r="BD8" s="26">
        <v>1</v>
      </c>
      <c r="BE8" s="26">
        <v>1</v>
      </c>
      <c r="BF8" s="26">
        <v>1</v>
      </c>
      <c r="BG8" s="26">
        <v>1</v>
      </c>
      <c r="BH8" s="27">
        <f t="shared" si="8"/>
        <v>5</v>
      </c>
      <c r="BI8" s="25">
        <v>2</v>
      </c>
      <c r="BJ8" s="26">
        <v>2</v>
      </c>
      <c r="BK8" s="26">
        <v>2</v>
      </c>
      <c r="BL8" s="26">
        <v>2</v>
      </c>
      <c r="BM8" s="26">
        <v>0</v>
      </c>
      <c r="BN8" s="27">
        <f t="shared" si="9"/>
        <v>8</v>
      </c>
      <c r="BO8" s="25">
        <v>1</v>
      </c>
      <c r="BP8" s="26">
        <v>3</v>
      </c>
      <c r="BQ8" s="26">
        <v>2</v>
      </c>
      <c r="BR8" s="26">
        <v>1</v>
      </c>
      <c r="BS8" s="26">
        <v>2</v>
      </c>
      <c r="BT8" s="27">
        <f t="shared" si="10"/>
        <v>9</v>
      </c>
      <c r="BU8" s="25">
        <v>1</v>
      </c>
      <c r="BV8" s="26">
        <v>3</v>
      </c>
      <c r="BW8" s="26">
        <v>4</v>
      </c>
      <c r="BX8" s="26">
        <v>4</v>
      </c>
      <c r="BY8" s="26">
        <v>4</v>
      </c>
      <c r="BZ8" s="27">
        <f t="shared" si="11"/>
        <v>16</v>
      </c>
      <c r="CA8" s="25">
        <v>2</v>
      </c>
      <c r="CB8" s="26">
        <v>3</v>
      </c>
      <c r="CC8" s="26">
        <v>2</v>
      </c>
      <c r="CD8" s="26">
        <v>2</v>
      </c>
      <c r="CE8" s="26">
        <v>2</v>
      </c>
      <c r="CF8" s="27">
        <f t="shared" si="12"/>
        <v>11</v>
      </c>
      <c r="CG8" s="25">
        <v>2</v>
      </c>
      <c r="CH8" s="26">
        <v>2</v>
      </c>
      <c r="CI8" s="26">
        <v>2</v>
      </c>
      <c r="CJ8" s="26">
        <v>2</v>
      </c>
      <c r="CK8" s="26">
        <v>2</v>
      </c>
      <c r="CL8" s="27">
        <f t="shared" si="13"/>
        <v>10</v>
      </c>
      <c r="CM8" s="46">
        <f t="shared" si="21"/>
        <v>59</v>
      </c>
      <c r="CN8" s="64">
        <f t="shared" si="22"/>
        <v>220.85889570552146</v>
      </c>
      <c r="CO8" s="118">
        <f t="shared" si="23"/>
        <v>13030.674846625767</v>
      </c>
      <c r="CP8" s="60">
        <v>1</v>
      </c>
      <c r="CQ8" s="26">
        <v>3</v>
      </c>
      <c r="CR8" s="26">
        <v>2</v>
      </c>
      <c r="CS8" s="26">
        <v>1</v>
      </c>
      <c r="CT8" s="26">
        <v>2</v>
      </c>
      <c r="CU8" s="27">
        <f t="shared" si="14"/>
        <v>9</v>
      </c>
      <c r="CV8" s="25">
        <v>1</v>
      </c>
      <c r="CW8" s="26">
        <v>3</v>
      </c>
      <c r="CX8" s="26">
        <v>0</v>
      </c>
      <c r="CY8" s="26">
        <v>3</v>
      </c>
      <c r="CZ8" s="26">
        <v>0</v>
      </c>
      <c r="DA8" s="27">
        <f t="shared" si="15"/>
        <v>7</v>
      </c>
      <c r="DB8" s="25">
        <v>2</v>
      </c>
      <c r="DC8" s="26">
        <v>3</v>
      </c>
      <c r="DD8" s="26">
        <v>2</v>
      </c>
      <c r="DE8" s="26">
        <v>2</v>
      </c>
      <c r="DF8" s="26">
        <v>2</v>
      </c>
      <c r="DG8" s="27">
        <f t="shared" si="16"/>
        <v>11</v>
      </c>
      <c r="DH8" s="25">
        <v>2</v>
      </c>
      <c r="DI8" s="26">
        <v>2</v>
      </c>
      <c r="DJ8" s="26">
        <v>2</v>
      </c>
      <c r="DK8" s="26">
        <v>2</v>
      </c>
      <c r="DL8" s="26">
        <v>2</v>
      </c>
      <c r="DM8" s="50">
        <f t="shared" si="17"/>
        <v>10</v>
      </c>
      <c r="DN8" s="54">
        <f t="shared" si="24"/>
        <v>37</v>
      </c>
      <c r="DO8" s="64">
        <f t="shared" si="25"/>
        <v>220.85889570552146</v>
      </c>
      <c r="DP8" s="66">
        <f t="shared" si="26"/>
        <v>8171.7791411042945</v>
      </c>
    </row>
    <row r="9" spans="2:120" ht="15" thickBot="1">
      <c r="B9" s="101"/>
      <c r="C9" s="24" t="s">
        <v>53</v>
      </c>
      <c r="D9" s="43">
        <v>0</v>
      </c>
      <c r="E9" s="23">
        <v>0</v>
      </c>
      <c r="F9" s="23">
        <v>0</v>
      </c>
      <c r="G9" s="23">
        <v>2</v>
      </c>
      <c r="H9" s="23">
        <v>2</v>
      </c>
      <c r="I9" s="24">
        <f t="shared" si="0"/>
        <v>4</v>
      </c>
      <c r="J9" s="43">
        <v>2</v>
      </c>
      <c r="K9" s="23">
        <v>2</v>
      </c>
      <c r="L9" s="23">
        <v>0</v>
      </c>
      <c r="M9" s="23">
        <v>2</v>
      </c>
      <c r="N9" s="23">
        <v>2</v>
      </c>
      <c r="O9" s="24">
        <f t="shared" si="1"/>
        <v>8</v>
      </c>
      <c r="P9" s="43">
        <v>2</v>
      </c>
      <c r="Q9" s="23">
        <v>2</v>
      </c>
      <c r="R9" s="23">
        <v>0</v>
      </c>
      <c r="S9" s="23">
        <v>2</v>
      </c>
      <c r="T9" s="23">
        <v>2</v>
      </c>
      <c r="U9" s="24">
        <f t="shared" si="2"/>
        <v>8</v>
      </c>
      <c r="V9" s="43">
        <v>0</v>
      </c>
      <c r="W9" s="23">
        <v>2</v>
      </c>
      <c r="X9" s="23">
        <v>2</v>
      </c>
      <c r="Y9" s="23">
        <v>2</v>
      </c>
      <c r="Z9" s="23">
        <v>0</v>
      </c>
      <c r="AA9" s="24">
        <f t="shared" si="3"/>
        <v>6</v>
      </c>
      <c r="AB9" s="44">
        <f t="shared" si="18"/>
        <v>26</v>
      </c>
      <c r="AC9" s="56">
        <f t="shared" si="19"/>
        <v>220.85889570552146</v>
      </c>
      <c r="AD9" s="44">
        <f t="shared" si="20"/>
        <v>5742.3312883435583</v>
      </c>
      <c r="AE9" s="43">
        <v>3</v>
      </c>
      <c r="AF9" s="23">
        <v>3</v>
      </c>
      <c r="AG9" s="23">
        <v>3</v>
      </c>
      <c r="AH9" s="23">
        <v>3</v>
      </c>
      <c r="AI9" s="23">
        <v>2</v>
      </c>
      <c r="AJ9" s="24">
        <f t="shared" si="4"/>
        <v>14</v>
      </c>
      <c r="AK9" s="43">
        <v>2</v>
      </c>
      <c r="AL9" s="23">
        <v>2</v>
      </c>
      <c r="AM9" s="23">
        <v>1</v>
      </c>
      <c r="AN9" s="23">
        <v>2</v>
      </c>
      <c r="AO9" s="23">
        <v>2</v>
      </c>
      <c r="AP9" s="24">
        <f t="shared" si="5"/>
        <v>9</v>
      </c>
      <c r="AQ9" s="43">
        <v>2</v>
      </c>
      <c r="AR9" s="23">
        <v>2</v>
      </c>
      <c r="AS9" s="23">
        <v>0</v>
      </c>
      <c r="AT9" s="23">
        <v>2</v>
      </c>
      <c r="AU9" s="23">
        <v>2</v>
      </c>
      <c r="AV9" s="24">
        <f t="shared" si="6"/>
        <v>8</v>
      </c>
      <c r="AW9" s="43">
        <v>0</v>
      </c>
      <c r="AX9" s="23">
        <v>2</v>
      </c>
      <c r="AY9" s="23">
        <v>2</v>
      </c>
      <c r="AZ9" s="23">
        <v>2</v>
      </c>
      <c r="BA9" s="23">
        <v>0</v>
      </c>
      <c r="BB9" s="24">
        <f t="shared" si="7"/>
        <v>6</v>
      </c>
      <c r="BC9" s="59">
        <v>1</v>
      </c>
      <c r="BD9" s="23">
        <v>1</v>
      </c>
      <c r="BE9" s="23">
        <v>1</v>
      </c>
      <c r="BF9" s="23">
        <v>1</v>
      </c>
      <c r="BG9" s="23">
        <v>1</v>
      </c>
      <c r="BH9" s="24">
        <f t="shared" si="8"/>
        <v>5</v>
      </c>
      <c r="BI9" s="22">
        <v>2</v>
      </c>
      <c r="BJ9" s="23">
        <v>2</v>
      </c>
      <c r="BK9" s="23">
        <v>2</v>
      </c>
      <c r="BL9" s="23">
        <v>2</v>
      </c>
      <c r="BM9" s="23">
        <v>0</v>
      </c>
      <c r="BN9" s="24">
        <f t="shared" si="9"/>
        <v>8</v>
      </c>
      <c r="BO9" s="22">
        <v>1</v>
      </c>
      <c r="BP9" s="23">
        <v>3</v>
      </c>
      <c r="BQ9" s="23">
        <v>2</v>
      </c>
      <c r="BR9" s="23">
        <v>1</v>
      </c>
      <c r="BS9" s="23">
        <v>2</v>
      </c>
      <c r="BT9" s="24">
        <f t="shared" si="10"/>
        <v>9</v>
      </c>
      <c r="BU9" s="22">
        <v>1</v>
      </c>
      <c r="BV9" s="23">
        <v>3</v>
      </c>
      <c r="BW9" s="23">
        <v>2</v>
      </c>
      <c r="BX9" s="23">
        <v>2</v>
      </c>
      <c r="BY9" s="23">
        <v>2</v>
      </c>
      <c r="BZ9" s="24">
        <f t="shared" si="11"/>
        <v>10</v>
      </c>
      <c r="CA9" s="22">
        <v>1</v>
      </c>
      <c r="CB9" s="23">
        <v>3</v>
      </c>
      <c r="CC9" s="23">
        <v>3</v>
      </c>
      <c r="CD9" s="23">
        <v>2</v>
      </c>
      <c r="CE9" s="23">
        <v>2</v>
      </c>
      <c r="CF9" s="24">
        <f t="shared" si="12"/>
        <v>11</v>
      </c>
      <c r="CG9" s="22">
        <v>2</v>
      </c>
      <c r="CH9" s="23">
        <v>3</v>
      </c>
      <c r="CI9" s="23">
        <v>2</v>
      </c>
      <c r="CJ9" s="23">
        <v>3</v>
      </c>
      <c r="CK9" s="23">
        <v>3</v>
      </c>
      <c r="CL9" s="24">
        <f t="shared" si="13"/>
        <v>13</v>
      </c>
      <c r="CM9" s="46">
        <f t="shared" si="21"/>
        <v>56</v>
      </c>
      <c r="CN9" s="64">
        <f t="shared" si="22"/>
        <v>220.85889570552146</v>
      </c>
      <c r="CO9" s="118">
        <f t="shared" si="23"/>
        <v>12368.098159509202</v>
      </c>
      <c r="CP9" s="59">
        <v>1</v>
      </c>
      <c r="CQ9" s="23">
        <v>3</v>
      </c>
      <c r="CR9" s="23">
        <v>2</v>
      </c>
      <c r="CS9" s="23">
        <v>1</v>
      </c>
      <c r="CT9" s="23">
        <v>2</v>
      </c>
      <c r="CU9" s="24">
        <f t="shared" si="14"/>
        <v>9</v>
      </c>
      <c r="CV9" s="42">
        <v>1</v>
      </c>
      <c r="CW9" s="23">
        <v>3</v>
      </c>
      <c r="CX9" s="23">
        <v>4</v>
      </c>
      <c r="CY9" s="23">
        <v>4</v>
      </c>
      <c r="CZ9" s="23">
        <v>2</v>
      </c>
      <c r="DA9" s="24">
        <f t="shared" si="15"/>
        <v>14</v>
      </c>
      <c r="DB9" s="42">
        <v>4</v>
      </c>
      <c r="DC9" s="23">
        <v>3</v>
      </c>
      <c r="DD9" s="23">
        <v>3</v>
      </c>
      <c r="DE9" s="23">
        <v>4</v>
      </c>
      <c r="DF9" s="23">
        <v>4</v>
      </c>
      <c r="DG9" s="24">
        <f t="shared" si="16"/>
        <v>18</v>
      </c>
      <c r="DH9" s="42">
        <v>4</v>
      </c>
      <c r="DI9" s="23">
        <v>3</v>
      </c>
      <c r="DJ9" s="23">
        <v>2</v>
      </c>
      <c r="DK9" s="23">
        <v>4</v>
      </c>
      <c r="DL9" s="23">
        <v>3</v>
      </c>
      <c r="DM9" s="49">
        <f t="shared" si="17"/>
        <v>16</v>
      </c>
      <c r="DN9" s="54">
        <f t="shared" si="24"/>
        <v>57</v>
      </c>
      <c r="DO9" s="64">
        <f t="shared" si="25"/>
        <v>220.85889570552146</v>
      </c>
      <c r="DP9" s="66">
        <f t="shared" si="26"/>
        <v>12588.957055214723</v>
      </c>
    </row>
    <row r="10" spans="2:120" ht="15" thickBot="1">
      <c r="B10" s="99" t="s">
        <v>56</v>
      </c>
      <c r="C10" s="27" t="s">
        <v>52</v>
      </c>
      <c r="D10" s="25">
        <v>0</v>
      </c>
      <c r="E10" s="26">
        <v>0</v>
      </c>
      <c r="F10" s="26">
        <v>0</v>
      </c>
      <c r="G10" s="26">
        <v>0</v>
      </c>
      <c r="H10" s="26">
        <v>0</v>
      </c>
      <c r="I10" s="27">
        <f t="shared" si="0"/>
        <v>0</v>
      </c>
      <c r="J10" s="25">
        <v>1</v>
      </c>
      <c r="K10" s="26">
        <v>1</v>
      </c>
      <c r="L10" s="26">
        <v>1</v>
      </c>
      <c r="M10" s="26">
        <v>1</v>
      </c>
      <c r="N10" s="26">
        <v>1</v>
      </c>
      <c r="O10" s="27">
        <f t="shared" si="1"/>
        <v>5</v>
      </c>
      <c r="P10" s="25">
        <v>2</v>
      </c>
      <c r="Q10" s="26">
        <v>2</v>
      </c>
      <c r="R10" s="26">
        <v>1</v>
      </c>
      <c r="S10" s="26">
        <v>2</v>
      </c>
      <c r="T10" s="26">
        <v>2</v>
      </c>
      <c r="U10" s="27">
        <f t="shared" si="2"/>
        <v>9</v>
      </c>
      <c r="V10" s="25">
        <v>2</v>
      </c>
      <c r="W10" s="26">
        <v>2</v>
      </c>
      <c r="X10" s="26">
        <v>2</v>
      </c>
      <c r="Y10" s="26">
        <v>2</v>
      </c>
      <c r="Z10" s="26">
        <v>2</v>
      </c>
      <c r="AA10" s="27">
        <f t="shared" si="3"/>
        <v>10</v>
      </c>
      <c r="AB10" s="44">
        <f t="shared" si="18"/>
        <v>24</v>
      </c>
      <c r="AC10" s="56">
        <f t="shared" si="19"/>
        <v>220.85889570552146</v>
      </c>
      <c r="AD10" s="44">
        <f t="shared" si="20"/>
        <v>5300.6134969325149</v>
      </c>
      <c r="AE10" s="25">
        <v>1</v>
      </c>
      <c r="AF10" s="26">
        <v>2</v>
      </c>
      <c r="AG10" s="26">
        <v>1</v>
      </c>
      <c r="AH10" s="26">
        <v>1</v>
      </c>
      <c r="AI10" s="26">
        <v>2</v>
      </c>
      <c r="AJ10" s="27">
        <f t="shared" si="4"/>
        <v>7</v>
      </c>
      <c r="AK10" s="25">
        <v>1</v>
      </c>
      <c r="AL10" s="26">
        <v>1</v>
      </c>
      <c r="AM10" s="26">
        <v>1</v>
      </c>
      <c r="AN10" s="26">
        <v>1</v>
      </c>
      <c r="AO10" s="26">
        <v>1</v>
      </c>
      <c r="AP10" s="27">
        <f t="shared" si="5"/>
        <v>5</v>
      </c>
      <c r="AQ10" s="25">
        <v>2</v>
      </c>
      <c r="AR10" s="26">
        <v>2</v>
      </c>
      <c r="AS10" s="26">
        <v>1</v>
      </c>
      <c r="AT10" s="26">
        <v>2</v>
      </c>
      <c r="AU10" s="26">
        <v>2</v>
      </c>
      <c r="AV10" s="27">
        <f t="shared" si="6"/>
        <v>9</v>
      </c>
      <c r="AW10" s="25">
        <v>2</v>
      </c>
      <c r="AX10" s="26">
        <v>2</v>
      </c>
      <c r="AY10" s="26">
        <v>2</v>
      </c>
      <c r="AZ10" s="26">
        <v>2</v>
      </c>
      <c r="BA10" s="26">
        <v>2</v>
      </c>
      <c r="BB10" s="27">
        <f t="shared" si="7"/>
        <v>10</v>
      </c>
      <c r="BC10" s="60">
        <v>0</v>
      </c>
      <c r="BD10" s="26">
        <v>0</v>
      </c>
      <c r="BE10" s="26">
        <v>2</v>
      </c>
      <c r="BF10" s="26">
        <v>2</v>
      </c>
      <c r="BG10" s="26">
        <v>2</v>
      </c>
      <c r="BH10" s="27">
        <f t="shared" si="8"/>
        <v>6</v>
      </c>
      <c r="BI10" s="25">
        <v>1</v>
      </c>
      <c r="BJ10" s="26">
        <v>1</v>
      </c>
      <c r="BK10" s="26">
        <v>0</v>
      </c>
      <c r="BL10" s="26">
        <v>1</v>
      </c>
      <c r="BM10" s="26">
        <v>1</v>
      </c>
      <c r="BN10" s="27">
        <f t="shared" si="9"/>
        <v>4</v>
      </c>
      <c r="BO10" s="25">
        <v>4</v>
      </c>
      <c r="BP10" s="26">
        <v>0</v>
      </c>
      <c r="BQ10" s="26">
        <v>2</v>
      </c>
      <c r="BR10" s="26">
        <v>0</v>
      </c>
      <c r="BS10" s="26">
        <v>0</v>
      </c>
      <c r="BT10" s="27">
        <f t="shared" si="10"/>
        <v>6</v>
      </c>
      <c r="BU10" s="25">
        <v>4</v>
      </c>
      <c r="BV10" s="26">
        <v>0</v>
      </c>
      <c r="BW10" s="26">
        <v>2</v>
      </c>
      <c r="BX10" s="26">
        <v>0</v>
      </c>
      <c r="BY10" s="26">
        <v>0</v>
      </c>
      <c r="BZ10" s="27">
        <f t="shared" si="11"/>
        <v>6</v>
      </c>
      <c r="CA10" s="25">
        <v>4</v>
      </c>
      <c r="CB10" s="26">
        <v>2</v>
      </c>
      <c r="CC10" s="26">
        <v>2</v>
      </c>
      <c r="CD10" s="26">
        <v>2</v>
      </c>
      <c r="CE10" s="26">
        <v>2</v>
      </c>
      <c r="CF10" s="27">
        <f t="shared" si="12"/>
        <v>12</v>
      </c>
      <c r="CG10" s="25">
        <v>2</v>
      </c>
      <c r="CH10" s="26">
        <v>2</v>
      </c>
      <c r="CI10" s="26">
        <v>2</v>
      </c>
      <c r="CJ10" s="26">
        <v>2</v>
      </c>
      <c r="CK10" s="26">
        <v>2</v>
      </c>
      <c r="CL10" s="27">
        <f t="shared" si="13"/>
        <v>10</v>
      </c>
      <c r="CM10" s="46">
        <f t="shared" si="21"/>
        <v>44</v>
      </c>
      <c r="CN10" s="64">
        <f t="shared" si="22"/>
        <v>220.85889570552146</v>
      </c>
      <c r="CO10" s="118">
        <f t="shared" si="23"/>
        <v>9717.7914110429447</v>
      </c>
      <c r="CP10" s="60">
        <v>4</v>
      </c>
      <c r="CQ10" s="26">
        <v>0</v>
      </c>
      <c r="CR10" s="26">
        <v>2</v>
      </c>
      <c r="CS10" s="26">
        <v>0</v>
      </c>
      <c r="CT10" s="26">
        <v>0</v>
      </c>
      <c r="CU10" s="27">
        <f t="shared" si="14"/>
        <v>6</v>
      </c>
      <c r="CV10" s="25">
        <v>4</v>
      </c>
      <c r="CW10" s="26">
        <v>0</v>
      </c>
      <c r="CX10" s="26">
        <v>2</v>
      </c>
      <c r="CY10" s="26">
        <v>2</v>
      </c>
      <c r="CZ10" s="26">
        <v>2</v>
      </c>
      <c r="DA10" s="27">
        <f t="shared" si="15"/>
        <v>10</v>
      </c>
      <c r="DB10" s="25">
        <v>4</v>
      </c>
      <c r="DC10" s="26">
        <v>2</v>
      </c>
      <c r="DD10" s="26">
        <v>2</v>
      </c>
      <c r="DE10" s="26">
        <v>2</v>
      </c>
      <c r="DF10" s="26">
        <v>2</v>
      </c>
      <c r="DG10" s="27">
        <f t="shared" si="16"/>
        <v>12</v>
      </c>
      <c r="DH10" s="25">
        <v>2</v>
      </c>
      <c r="DI10" s="26">
        <v>2</v>
      </c>
      <c r="DJ10" s="26">
        <v>2</v>
      </c>
      <c r="DK10" s="26">
        <v>2</v>
      </c>
      <c r="DL10" s="26">
        <v>2</v>
      </c>
      <c r="DM10" s="50">
        <f t="shared" si="17"/>
        <v>10</v>
      </c>
      <c r="DN10" s="54">
        <f t="shared" si="24"/>
        <v>38</v>
      </c>
      <c r="DO10" s="64">
        <f t="shared" si="25"/>
        <v>220.85889570552146</v>
      </c>
      <c r="DP10" s="66">
        <f t="shared" si="26"/>
        <v>8392.6380368098162</v>
      </c>
    </row>
    <row r="11" spans="2:120" ht="15" thickBot="1">
      <c r="B11" s="99"/>
      <c r="C11" s="24" t="s">
        <v>53</v>
      </c>
      <c r="D11" s="28">
        <v>0</v>
      </c>
      <c r="E11" s="29">
        <v>0</v>
      </c>
      <c r="F11" s="29">
        <v>0</v>
      </c>
      <c r="G11" s="29">
        <v>0</v>
      </c>
      <c r="H11" s="29">
        <v>0</v>
      </c>
      <c r="I11" s="30">
        <f t="shared" si="0"/>
        <v>0</v>
      </c>
      <c r="J11" s="28">
        <v>0</v>
      </c>
      <c r="K11" s="29">
        <v>0</v>
      </c>
      <c r="L11" s="29">
        <v>0</v>
      </c>
      <c r="M11" s="29">
        <v>0</v>
      </c>
      <c r="N11" s="29">
        <v>0</v>
      </c>
      <c r="O11" s="30">
        <f t="shared" si="1"/>
        <v>0</v>
      </c>
      <c r="P11" s="28">
        <v>2</v>
      </c>
      <c r="Q11" s="29">
        <v>1</v>
      </c>
      <c r="R11" s="29">
        <v>1</v>
      </c>
      <c r="S11" s="29">
        <v>1</v>
      </c>
      <c r="T11" s="29">
        <v>1</v>
      </c>
      <c r="U11" s="30">
        <f t="shared" si="2"/>
        <v>6</v>
      </c>
      <c r="V11" s="28">
        <v>1</v>
      </c>
      <c r="W11" s="29">
        <v>2</v>
      </c>
      <c r="X11" s="29">
        <v>1</v>
      </c>
      <c r="Y11" s="29">
        <v>1</v>
      </c>
      <c r="Z11" s="29">
        <v>2</v>
      </c>
      <c r="AA11" s="30">
        <f t="shared" si="3"/>
        <v>7</v>
      </c>
      <c r="AB11" s="44">
        <f t="shared" si="18"/>
        <v>13</v>
      </c>
      <c r="AC11" s="56">
        <f t="shared" si="19"/>
        <v>220.85889570552146</v>
      </c>
      <c r="AD11" s="44">
        <f t="shared" si="20"/>
        <v>2871.1656441717791</v>
      </c>
      <c r="AE11" s="28">
        <v>3</v>
      </c>
      <c r="AF11" s="29">
        <v>3</v>
      </c>
      <c r="AG11" s="29">
        <v>3</v>
      </c>
      <c r="AH11" s="29">
        <v>3</v>
      </c>
      <c r="AI11" s="29">
        <v>3</v>
      </c>
      <c r="AJ11" s="30">
        <f t="shared" si="4"/>
        <v>15</v>
      </c>
      <c r="AK11" s="28">
        <v>2</v>
      </c>
      <c r="AL11" s="29">
        <v>3</v>
      </c>
      <c r="AM11" s="29">
        <v>2</v>
      </c>
      <c r="AN11" s="29">
        <v>3</v>
      </c>
      <c r="AO11" s="29">
        <v>2</v>
      </c>
      <c r="AP11" s="30">
        <f t="shared" si="5"/>
        <v>12</v>
      </c>
      <c r="AQ11" s="28">
        <v>2</v>
      </c>
      <c r="AR11" s="29">
        <v>1</v>
      </c>
      <c r="AS11" s="29">
        <v>1</v>
      </c>
      <c r="AT11" s="29">
        <v>1</v>
      </c>
      <c r="AU11" s="29">
        <v>1</v>
      </c>
      <c r="AV11" s="30">
        <f t="shared" si="6"/>
        <v>6</v>
      </c>
      <c r="AW11" s="28">
        <v>1</v>
      </c>
      <c r="AX11" s="29">
        <v>2</v>
      </c>
      <c r="AY11" s="29">
        <v>1</v>
      </c>
      <c r="AZ11" s="29">
        <v>1</v>
      </c>
      <c r="BA11" s="29">
        <v>2</v>
      </c>
      <c r="BB11" s="30">
        <f t="shared" si="7"/>
        <v>7</v>
      </c>
      <c r="BC11" s="61">
        <v>3</v>
      </c>
      <c r="BD11" s="29">
        <v>0</v>
      </c>
      <c r="BE11" s="29">
        <v>1</v>
      </c>
      <c r="BF11" s="29">
        <v>2</v>
      </c>
      <c r="BG11" s="29">
        <v>2</v>
      </c>
      <c r="BH11" s="30">
        <f t="shared" si="8"/>
        <v>8</v>
      </c>
      <c r="BI11" s="28">
        <v>1</v>
      </c>
      <c r="BJ11" s="29">
        <v>1</v>
      </c>
      <c r="BK11" s="29">
        <v>0</v>
      </c>
      <c r="BL11" s="29">
        <v>1</v>
      </c>
      <c r="BM11" s="29">
        <v>1</v>
      </c>
      <c r="BN11" s="30">
        <f t="shared" si="9"/>
        <v>4</v>
      </c>
      <c r="BO11" s="28">
        <v>4</v>
      </c>
      <c r="BP11" s="29">
        <v>3</v>
      </c>
      <c r="BQ11" s="29">
        <v>3</v>
      </c>
      <c r="BR11" s="29">
        <v>0</v>
      </c>
      <c r="BS11" s="29">
        <v>0</v>
      </c>
      <c r="BT11" s="30">
        <f t="shared" si="10"/>
        <v>10</v>
      </c>
      <c r="BU11" s="28">
        <v>4</v>
      </c>
      <c r="BV11" s="29">
        <v>3</v>
      </c>
      <c r="BW11" s="29">
        <v>2</v>
      </c>
      <c r="BX11" s="29">
        <v>2</v>
      </c>
      <c r="BY11" s="29">
        <v>0</v>
      </c>
      <c r="BZ11" s="30">
        <f t="shared" si="11"/>
        <v>11</v>
      </c>
      <c r="CA11" s="28">
        <v>4</v>
      </c>
      <c r="CB11" s="29">
        <v>1</v>
      </c>
      <c r="CC11" s="29">
        <v>1</v>
      </c>
      <c r="CD11" s="29">
        <v>3</v>
      </c>
      <c r="CE11" s="29">
        <v>2</v>
      </c>
      <c r="CF11" s="30">
        <f t="shared" si="12"/>
        <v>11</v>
      </c>
      <c r="CG11" s="28">
        <v>4</v>
      </c>
      <c r="CH11" s="29">
        <v>3</v>
      </c>
      <c r="CI11" s="29">
        <v>2</v>
      </c>
      <c r="CJ11" s="29">
        <v>2</v>
      </c>
      <c r="CK11" s="29">
        <v>0</v>
      </c>
      <c r="CL11" s="30">
        <f t="shared" si="13"/>
        <v>11</v>
      </c>
      <c r="CM11" s="46">
        <f t="shared" si="21"/>
        <v>55</v>
      </c>
      <c r="CN11" s="64">
        <f t="shared" si="22"/>
        <v>220.85889570552146</v>
      </c>
      <c r="CO11" s="118">
        <f t="shared" si="23"/>
        <v>12147.23926380368</v>
      </c>
      <c r="CP11" s="61">
        <v>4</v>
      </c>
      <c r="CQ11" s="29">
        <v>3</v>
      </c>
      <c r="CR11" s="29">
        <v>3</v>
      </c>
      <c r="CS11" s="29">
        <v>0</v>
      </c>
      <c r="CT11" s="29">
        <v>0</v>
      </c>
      <c r="CU11" s="30">
        <f t="shared" si="14"/>
        <v>10</v>
      </c>
      <c r="CV11" s="28">
        <v>4</v>
      </c>
      <c r="CW11" s="29">
        <v>0</v>
      </c>
      <c r="CX11" s="29">
        <v>0</v>
      </c>
      <c r="CY11" s="29">
        <v>0</v>
      </c>
      <c r="CZ11" s="29">
        <v>0</v>
      </c>
      <c r="DA11" s="30">
        <f t="shared" si="15"/>
        <v>4</v>
      </c>
      <c r="DB11" s="28">
        <v>4</v>
      </c>
      <c r="DC11" s="29">
        <v>3</v>
      </c>
      <c r="DD11" s="29">
        <v>3</v>
      </c>
      <c r="DE11" s="29">
        <v>3</v>
      </c>
      <c r="DF11" s="29">
        <v>2</v>
      </c>
      <c r="DG11" s="30">
        <f t="shared" si="16"/>
        <v>15</v>
      </c>
      <c r="DH11" s="28">
        <v>4</v>
      </c>
      <c r="DI11" s="29">
        <v>3</v>
      </c>
      <c r="DJ11" s="29">
        <v>2</v>
      </c>
      <c r="DK11" s="29">
        <v>2</v>
      </c>
      <c r="DL11" s="29">
        <v>3</v>
      </c>
      <c r="DM11" s="51">
        <f t="shared" si="17"/>
        <v>14</v>
      </c>
      <c r="DN11" s="54">
        <f t="shared" si="24"/>
        <v>43</v>
      </c>
      <c r="DO11" s="64">
        <f t="shared" si="25"/>
        <v>220.85889570552146</v>
      </c>
      <c r="DP11" s="66">
        <f t="shared" si="26"/>
        <v>9496.932515337423</v>
      </c>
    </row>
    <row r="12" spans="2:120" ht="15" thickBot="1">
      <c r="B12" s="101" t="s">
        <v>57</v>
      </c>
      <c r="C12" s="27" t="s">
        <v>52</v>
      </c>
      <c r="D12" s="25">
        <v>0</v>
      </c>
      <c r="E12" s="26">
        <v>0</v>
      </c>
      <c r="F12" s="26">
        <v>0</v>
      </c>
      <c r="G12" s="26">
        <v>0</v>
      </c>
      <c r="H12" s="26">
        <v>0</v>
      </c>
      <c r="I12" s="27">
        <f t="shared" si="0"/>
        <v>0</v>
      </c>
      <c r="J12" s="25">
        <v>1</v>
      </c>
      <c r="K12" s="26">
        <v>1</v>
      </c>
      <c r="L12" s="26">
        <v>1</v>
      </c>
      <c r="M12" s="26">
        <v>0</v>
      </c>
      <c r="N12" s="26">
        <v>1</v>
      </c>
      <c r="O12" s="27">
        <f t="shared" si="1"/>
        <v>4</v>
      </c>
      <c r="P12" s="25">
        <v>1</v>
      </c>
      <c r="Q12" s="26">
        <v>0</v>
      </c>
      <c r="R12" s="26">
        <v>1</v>
      </c>
      <c r="S12" s="26">
        <v>0</v>
      </c>
      <c r="T12" s="26">
        <v>0</v>
      </c>
      <c r="U12" s="27">
        <f t="shared" si="2"/>
        <v>2</v>
      </c>
      <c r="V12" s="25">
        <v>0</v>
      </c>
      <c r="W12" s="26">
        <v>0</v>
      </c>
      <c r="X12" s="26">
        <v>0</v>
      </c>
      <c r="Y12" s="26">
        <v>0</v>
      </c>
      <c r="Z12" s="26">
        <v>0</v>
      </c>
      <c r="AA12" s="27">
        <f t="shared" si="3"/>
        <v>0</v>
      </c>
      <c r="AB12" s="44">
        <f t="shared" si="18"/>
        <v>6</v>
      </c>
      <c r="AC12" s="56">
        <f t="shared" si="19"/>
        <v>220.85889570552146</v>
      </c>
      <c r="AD12" s="44">
        <f t="shared" si="20"/>
        <v>1325.1533742331287</v>
      </c>
      <c r="AE12" s="25">
        <v>1</v>
      </c>
      <c r="AF12" s="26">
        <v>2</v>
      </c>
      <c r="AG12" s="26">
        <v>1</v>
      </c>
      <c r="AH12" s="26">
        <v>2</v>
      </c>
      <c r="AI12" s="26">
        <v>1</v>
      </c>
      <c r="AJ12" s="27">
        <f t="shared" si="4"/>
        <v>7</v>
      </c>
      <c r="AK12" s="25">
        <v>1</v>
      </c>
      <c r="AL12" s="26">
        <v>1</v>
      </c>
      <c r="AM12" s="26">
        <v>1</v>
      </c>
      <c r="AN12" s="26">
        <v>0</v>
      </c>
      <c r="AO12" s="26">
        <v>1</v>
      </c>
      <c r="AP12" s="27">
        <f t="shared" si="5"/>
        <v>4</v>
      </c>
      <c r="AQ12" s="25">
        <v>1</v>
      </c>
      <c r="AR12" s="26">
        <v>0</v>
      </c>
      <c r="AS12" s="26">
        <v>1</v>
      </c>
      <c r="AT12" s="26">
        <v>0</v>
      </c>
      <c r="AU12" s="26">
        <v>0</v>
      </c>
      <c r="AV12" s="27">
        <f t="shared" si="6"/>
        <v>2</v>
      </c>
      <c r="AW12" s="25">
        <v>1</v>
      </c>
      <c r="AX12" s="26">
        <v>3</v>
      </c>
      <c r="AY12" s="26">
        <v>2</v>
      </c>
      <c r="AZ12" s="26">
        <v>0</v>
      </c>
      <c r="BA12" s="26">
        <v>2</v>
      </c>
      <c r="BB12" s="27">
        <f t="shared" si="7"/>
        <v>8</v>
      </c>
      <c r="BC12" s="60">
        <v>0</v>
      </c>
      <c r="BD12" s="26">
        <v>0</v>
      </c>
      <c r="BE12" s="26">
        <v>0</v>
      </c>
      <c r="BF12" s="26">
        <v>0</v>
      </c>
      <c r="BG12" s="26">
        <v>0</v>
      </c>
      <c r="BH12" s="27">
        <f t="shared" si="8"/>
        <v>0</v>
      </c>
      <c r="BI12" s="25">
        <v>2</v>
      </c>
      <c r="BJ12" s="26">
        <v>2</v>
      </c>
      <c r="BK12" s="26">
        <v>2</v>
      </c>
      <c r="BL12" s="26">
        <v>2</v>
      </c>
      <c r="BM12" s="26">
        <v>2</v>
      </c>
      <c r="BN12" s="27">
        <f t="shared" si="9"/>
        <v>10</v>
      </c>
      <c r="BO12" s="25">
        <v>0</v>
      </c>
      <c r="BP12" s="26">
        <v>0</v>
      </c>
      <c r="BQ12" s="26">
        <v>0</v>
      </c>
      <c r="BR12" s="26">
        <v>2</v>
      </c>
      <c r="BS12" s="26">
        <v>0</v>
      </c>
      <c r="BT12" s="27">
        <f t="shared" si="10"/>
        <v>2</v>
      </c>
      <c r="BU12" s="25">
        <v>0</v>
      </c>
      <c r="BV12" s="26">
        <v>0</v>
      </c>
      <c r="BW12" s="26">
        <v>2</v>
      </c>
      <c r="BX12" s="26">
        <v>0</v>
      </c>
      <c r="BY12" s="26">
        <v>0</v>
      </c>
      <c r="BZ12" s="27">
        <f t="shared" si="11"/>
        <v>2</v>
      </c>
      <c r="CA12" s="25">
        <v>0</v>
      </c>
      <c r="CB12" s="26">
        <v>2</v>
      </c>
      <c r="CC12" s="26">
        <v>2</v>
      </c>
      <c r="CD12" s="26">
        <v>2</v>
      </c>
      <c r="CE12" s="26">
        <v>2</v>
      </c>
      <c r="CF12" s="27">
        <f t="shared" si="12"/>
        <v>8</v>
      </c>
      <c r="CG12" s="25">
        <v>2</v>
      </c>
      <c r="CH12" s="26">
        <v>2</v>
      </c>
      <c r="CI12" s="26">
        <v>2</v>
      </c>
      <c r="CJ12" s="26">
        <v>2</v>
      </c>
      <c r="CK12" s="26">
        <v>2</v>
      </c>
      <c r="CL12" s="27">
        <f t="shared" si="13"/>
        <v>10</v>
      </c>
      <c r="CM12" s="46">
        <f t="shared" si="21"/>
        <v>32</v>
      </c>
      <c r="CN12" s="64">
        <f t="shared" si="22"/>
        <v>220.85889570552146</v>
      </c>
      <c r="CO12" s="118">
        <f t="shared" si="23"/>
        <v>7067.4846625766868</v>
      </c>
      <c r="CP12" s="60">
        <v>2</v>
      </c>
      <c r="CQ12" s="26">
        <v>2</v>
      </c>
      <c r="CR12" s="26">
        <v>2</v>
      </c>
      <c r="CS12" s="26">
        <v>2</v>
      </c>
      <c r="CT12" s="26">
        <v>2</v>
      </c>
      <c r="CU12" s="27">
        <f t="shared" si="14"/>
        <v>10</v>
      </c>
      <c r="CV12" s="25">
        <v>2</v>
      </c>
      <c r="CW12" s="26">
        <v>2</v>
      </c>
      <c r="CX12" s="26">
        <v>2</v>
      </c>
      <c r="CY12" s="26">
        <v>2</v>
      </c>
      <c r="CZ12" s="26">
        <v>2</v>
      </c>
      <c r="DA12" s="27">
        <f t="shared" si="15"/>
        <v>10</v>
      </c>
      <c r="DB12" s="25">
        <v>3</v>
      </c>
      <c r="DC12" s="26">
        <v>3</v>
      </c>
      <c r="DD12" s="26">
        <v>3</v>
      </c>
      <c r="DE12" s="26">
        <v>3</v>
      </c>
      <c r="DF12" s="26">
        <v>3</v>
      </c>
      <c r="DG12" s="27">
        <f t="shared" si="16"/>
        <v>15</v>
      </c>
      <c r="DH12" s="25">
        <v>3</v>
      </c>
      <c r="DI12" s="26">
        <v>3</v>
      </c>
      <c r="DJ12" s="26">
        <v>3</v>
      </c>
      <c r="DK12" s="26">
        <v>2</v>
      </c>
      <c r="DL12" s="26">
        <v>2</v>
      </c>
      <c r="DM12" s="50">
        <f t="shared" si="17"/>
        <v>13</v>
      </c>
      <c r="DN12" s="54">
        <f t="shared" si="24"/>
        <v>48</v>
      </c>
      <c r="DO12" s="64">
        <f t="shared" si="25"/>
        <v>220.85889570552146</v>
      </c>
      <c r="DP12" s="66">
        <f t="shared" si="26"/>
        <v>10601.22699386503</v>
      </c>
    </row>
    <row r="13" spans="2:120" ht="15" thickBot="1">
      <c r="B13" s="101"/>
      <c r="C13" s="24" t="s">
        <v>53</v>
      </c>
      <c r="D13" s="28">
        <v>0</v>
      </c>
      <c r="E13" s="29">
        <v>0</v>
      </c>
      <c r="F13" s="29">
        <v>0</v>
      </c>
      <c r="G13" s="29">
        <v>0</v>
      </c>
      <c r="H13" s="29">
        <v>0</v>
      </c>
      <c r="I13" s="30">
        <f t="shared" si="0"/>
        <v>0</v>
      </c>
      <c r="J13" s="28">
        <v>1</v>
      </c>
      <c r="K13" s="29">
        <v>2</v>
      </c>
      <c r="L13" s="29">
        <v>1</v>
      </c>
      <c r="M13" s="29">
        <v>0</v>
      </c>
      <c r="N13" s="29">
        <v>2</v>
      </c>
      <c r="O13" s="30">
        <f t="shared" si="1"/>
        <v>6</v>
      </c>
      <c r="P13" s="28">
        <v>1</v>
      </c>
      <c r="Q13" s="29">
        <v>0</v>
      </c>
      <c r="R13" s="29">
        <v>1</v>
      </c>
      <c r="S13" s="29">
        <v>0</v>
      </c>
      <c r="T13" s="29">
        <v>0</v>
      </c>
      <c r="U13" s="30">
        <f t="shared" si="2"/>
        <v>2</v>
      </c>
      <c r="V13" s="28">
        <v>2</v>
      </c>
      <c r="W13" s="29">
        <v>2</v>
      </c>
      <c r="X13" s="29">
        <v>2</v>
      </c>
      <c r="Y13" s="29">
        <v>2</v>
      </c>
      <c r="Z13" s="29">
        <v>0</v>
      </c>
      <c r="AA13" s="30">
        <f t="shared" si="3"/>
        <v>8</v>
      </c>
      <c r="AB13" s="44">
        <f t="shared" si="18"/>
        <v>16</v>
      </c>
      <c r="AC13" s="56">
        <f t="shared" si="19"/>
        <v>220.85889570552146</v>
      </c>
      <c r="AD13" s="44">
        <f t="shared" si="20"/>
        <v>3533.7423312883434</v>
      </c>
      <c r="AE13" s="28">
        <v>3</v>
      </c>
      <c r="AF13" s="29">
        <v>3</v>
      </c>
      <c r="AG13" s="29">
        <v>3</v>
      </c>
      <c r="AH13" s="29">
        <v>2</v>
      </c>
      <c r="AI13" s="29">
        <v>2</v>
      </c>
      <c r="AJ13" s="30">
        <f t="shared" si="4"/>
        <v>13</v>
      </c>
      <c r="AK13" s="28">
        <v>1</v>
      </c>
      <c r="AL13" s="29">
        <v>2</v>
      </c>
      <c r="AM13" s="29">
        <v>1</v>
      </c>
      <c r="AN13" s="29">
        <v>0</v>
      </c>
      <c r="AO13" s="29">
        <v>2</v>
      </c>
      <c r="AP13" s="30">
        <f t="shared" si="5"/>
        <v>6</v>
      </c>
      <c r="AQ13" s="28">
        <v>1</v>
      </c>
      <c r="AR13" s="29">
        <v>3</v>
      </c>
      <c r="AS13" s="29">
        <v>1</v>
      </c>
      <c r="AT13" s="29">
        <v>2</v>
      </c>
      <c r="AU13" s="29">
        <v>2</v>
      </c>
      <c r="AV13" s="30">
        <f t="shared" si="6"/>
        <v>9</v>
      </c>
      <c r="AW13" s="28">
        <v>2</v>
      </c>
      <c r="AX13" s="29">
        <v>2</v>
      </c>
      <c r="AY13" s="29">
        <v>2</v>
      </c>
      <c r="AZ13" s="29">
        <v>2</v>
      </c>
      <c r="BA13" s="29">
        <v>3</v>
      </c>
      <c r="BB13" s="30">
        <f t="shared" si="7"/>
        <v>11</v>
      </c>
      <c r="BC13" s="61">
        <v>0</v>
      </c>
      <c r="BD13" s="29">
        <v>3</v>
      </c>
      <c r="BE13" s="29">
        <v>0</v>
      </c>
      <c r="BF13" s="29">
        <v>3</v>
      </c>
      <c r="BG13" s="29">
        <v>3</v>
      </c>
      <c r="BH13" s="30">
        <f t="shared" si="8"/>
        <v>9</v>
      </c>
      <c r="BI13" s="28">
        <v>0</v>
      </c>
      <c r="BJ13" s="29">
        <v>0</v>
      </c>
      <c r="BK13" s="29">
        <v>2</v>
      </c>
      <c r="BL13" s="29">
        <v>2</v>
      </c>
      <c r="BM13" s="29">
        <v>2</v>
      </c>
      <c r="BN13" s="30">
        <f t="shared" si="9"/>
        <v>6</v>
      </c>
      <c r="BO13" s="28">
        <v>0</v>
      </c>
      <c r="BP13" s="29">
        <v>0</v>
      </c>
      <c r="BQ13" s="29">
        <v>0</v>
      </c>
      <c r="BR13" s="29">
        <v>2</v>
      </c>
      <c r="BS13" s="29">
        <v>0</v>
      </c>
      <c r="BT13" s="30">
        <f t="shared" si="10"/>
        <v>2</v>
      </c>
      <c r="BU13" s="28">
        <v>3</v>
      </c>
      <c r="BV13" s="29">
        <v>3</v>
      </c>
      <c r="BW13" s="29">
        <v>2</v>
      </c>
      <c r="BX13" s="29">
        <v>3</v>
      </c>
      <c r="BY13" s="29">
        <v>3</v>
      </c>
      <c r="BZ13" s="30">
        <f t="shared" si="11"/>
        <v>14</v>
      </c>
      <c r="CA13" s="28">
        <v>0</v>
      </c>
      <c r="CB13" s="29">
        <v>3</v>
      </c>
      <c r="CC13" s="29">
        <v>2</v>
      </c>
      <c r="CD13" s="29">
        <v>0</v>
      </c>
      <c r="CE13" s="29">
        <v>3</v>
      </c>
      <c r="CF13" s="30">
        <f t="shared" si="12"/>
        <v>8</v>
      </c>
      <c r="CG13" s="28">
        <v>2</v>
      </c>
      <c r="CH13" s="29">
        <v>2</v>
      </c>
      <c r="CI13" s="29">
        <v>3</v>
      </c>
      <c r="CJ13" s="29">
        <v>1</v>
      </c>
      <c r="CK13" s="29">
        <v>3</v>
      </c>
      <c r="CL13" s="30">
        <f t="shared" si="13"/>
        <v>11</v>
      </c>
      <c r="CM13" s="46">
        <f t="shared" si="21"/>
        <v>50</v>
      </c>
      <c r="CN13" s="64">
        <f t="shared" si="22"/>
        <v>220.85889570552146</v>
      </c>
      <c r="CO13" s="118">
        <f t="shared" si="23"/>
        <v>11042.944785276073</v>
      </c>
      <c r="CP13" s="61">
        <v>3</v>
      </c>
      <c r="CQ13" s="29">
        <v>3</v>
      </c>
      <c r="CR13" s="29">
        <v>3</v>
      </c>
      <c r="CS13" s="29">
        <v>3</v>
      </c>
      <c r="CT13" s="29">
        <v>3</v>
      </c>
      <c r="CU13" s="30">
        <f t="shared" si="14"/>
        <v>15</v>
      </c>
      <c r="CV13" s="28">
        <v>2</v>
      </c>
      <c r="CW13" s="29">
        <v>2</v>
      </c>
      <c r="CX13" s="29">
        <v>3</v>
      </c>
      <c r="CY13" s="29">
        <v>2</v>
      </c>
      <c r="CZ13" s="29">
        <v>2</v>
      </c>
      <c r="DA13" s="30">
        <f t="shared" si="15"/>
        <v>11</v>
      </c>
      <c r="DB13" s="28">
        <v>2</v>
      </c>
      <c r="DC13" s="29">
        <v>3</v>
      </c>
      <c r="DD13" s="29">
        <v>2</v>
      </c>
      <c r="DE13" s="29">
        <v>3</v>
      </c>
      <c r="DF13" s="29">
        <v>3</v>
      </c>
      <c r="DG13" s="30">
        <f t="shared" si="16"/>
        <v>13</v>
      </c>
      <c r="DH13" s="28">
        <v>3</v>
      </c>
      <c r="DI13" s="29">
        <v>3</v>
      </c>
      <c r="DJ13" s="29">
        <v>2</v>
      </c>
      <c r="DK13" s="29">
        <v>2</v>
      </c>
      <c r="DL13" s="29">
        <v>3</v>
      </c>
      <c r="DM13" s="51">
        <f t="shared" si="17"/>
        <v>13</v>
      </c>
      <c r="DN13" s="54">
        <f t="shared" si="24"/>
        <v>52</v>
      </c>
      <c r="DO13" s="64">
        <f t="shared" si="25"/>
        <v>220.85889570552146</v>
      </c>
      <c r="DP13" s="66">
        <f t="shared" si="26"/>
        <v>11484.662576687117</v>
      </c>
    </row>
    <row r="14" spans="2:120" ht="15" thickBot="1">
      <c r="B14" s="99" t="s">
        <v>54</v>
      </c>
      <c r="C14" s="27" t="s">
        <v>52</v>
      </c>
      <c r="D14" s="25">
        <f>SUM(D6+D8+D10+D12)</f>
        <v>4</v>
      </c>
      <c r="E14" s="26">
        <f t="shared" ref="E14:I14" si="27">SUM(E6+E8+E10+E12)</f>
        <v>4</v>
      </c>
      <c r="F14" s="26">
        <f t="shared" si="27"/>
        <v>4</v>
      </c>
      <c r="G14" s="26">
        <f t="shared" si="27"/>
        <v>4</v>
      </c>
      <c r="H14" s="26">
        <f t="shared" si="27"/>
        <v>4</v>
      </c>
      <c r="I14" s="27">
        <f t="shared" si="27"/>
        <v>20</v>
      </c>
      <c r="J14" s="25">
        <f>SUM(J6+J8+J10+J12)</f>
        <v>6</v>
      </c>
      <c r="K14" s="26">
        <f t="shared" ref="K14:O14" si="28">SUM(K6+K8+K10+K12)</f>
        <v>6</v>
      </c>
      <c r="L14" s="26">
        <f t="shared" si="28"/>
        <v>6</v>
      </c>
      <c r="M14" s="26">
        <f t="shared" si="28"/>
        <v>5</v>
      </c>
      <c r="N14" s="26">
        <f t="shared" si="28"/>
        <v>6</v>
      </c>
      <c r="O14" s="27">
        <f t="shared" si="28"/>
        <v>29</v>
      </c>
      <c r="P14" s="25">
        <f>SUM(P6+P8+P10+P12)</f>
        <v>7</v>
      </c>
      <c r="Q14" s="26">
        <f t="shared" ref="Q14:U14" si="29">SUM(Q6+Q8+Q10+Q12)</f>
        <v>6</v>
      </c>
      <c r="R14" s="26">
        <f t="shared" si="29"/>
        <v>2</v>
      </c>
      <c r="S14" s="26">
        <f t="shared" si="29"/>
        <v>6</v>
      </c>
      <c r="T14" s="26">
        <f t="shared" si="29"/>
        <v>6</v>
      </c>
      <c r="U14" s="27">
        <f t="shared" si="29"/>
        <v>27</v>
      </c>
      <c r="V14" s="25">
        <f>SUM(V6+V8+V10+V12)</f>
        <v>7</v>
      </c>
      <c r="W14" s="26">
        <f t="shared" ref="W14:AA14" si="30">SUM(W6+W8+W10+W12)</f>
        <v>4</v>
      </c>
      <c r="X14" s="26">
        <f t="shared" si="30"/>
        <v>4</v>
      </c>
      <c r="Y14" s="26">
        <f t="shared" si="30"/>
        <v>7</v>
      </c>
      <c r="Z14" s="26">
        <f t="shared" si="30"/>
        <v>5</v>
      </c>
      <c r="AA14" s="27">
        <f t="shared" si="30"/>
        <v>27</v>
      </c>
      <c r="AB14" s="44">
        <f t="shared" si="18"/>
        <v>103</v>
      </c>
      <c r="AC14" s="56">
        <f t="shared" si="19"/>
        <v>220.85889570552146</v>
      </c>
      <c r="AD14" s="44">
        <f t="shared" si="20"/>
        <v>22748.466257668711</v>
      </c>
      <c r="AE14" s="25">
        <f>SUM(AE6+AE8+AE10+AE12)</f>
        <v>6</v>
      </c>
      <c r="AF14" s="26">
        <f t="shared" ref="AF14:AJ14" si="31">SUM(AF6+AF8+AF10+AF12)</f>
        <v>8</v>
      </c>
      <c r="AG14" s="26">
        <f t="shared" si="31"/>
        <v>6</v>
      </c>
      <c r="AH14" s="26">
        <f t="shared" si="31"/>
        <v>7</v>
      </c>
      <c r="AI14" s="26">
        <f t="shared" si="31"/>
        <v>7</v>
      </c>
      <c r="AJ14" s="27">
        <f t="shared" si="31"/>
        <v>34</v>
      </c>
      <c r="AK14" s="25">
        <f>SUM(AK6+AK8+AK10+AK12)</f>
        <v>6</v>
      </c>
      <c r="AL14" s="26">
        <f t="shared" ref="AL14:AP15" si="32">SUM(AL6+AL8+AL10+AL12)</f>
        <v>6</v>
      </c>
      <c r="AM14" s="26">
        <f t="shared" si="32"/>
        <v>6</v>
      </c>
      <c r="AN14" s="26">
        <f t="shared" si="32"/>
        <v>5</v>
      </c>
      <c r="AO14" s="26">
        <f t="shared" si="32"/>
        <v>6</v>
      </c>
      <c r="AP14" s="27">
        <f t="shared" si="32"/>
        <v>29</v>
      </c>
      <c r="AQ14" s="25">
        <f>SUM(AQ6+AQ8+AQ10+AQ12)</f>
        <v>7</v>
      </c>
      <c r="AR14" s="26">
        <f t="shared" ref="AR14:AV14" si="33">SUM(AR6+AR8+AR10+AR12)</f>
        <v>6</v>
      </c>
      <c r="AS14" s="26">
        <f t="shared" si="33"/>
        <v>2</v>
      </c>
      <c r="AT14" s="26">
        <f t="shared" si="33"/>
        <v>6</v>
      </c>
      <c r="AU14" s="26">
        <f t="shared" si="33"/>
        <v>6</v>
      </c>
      <c r="AV14" s="27">
        <f t="shared" si="33"/>
        <v>27</v>
      </c>
      <c r="AW14" s="25">
        <f>SUM(AW6+AW8+AW10+AW12)</f>
        <v>8</v>
      </c>
      <c r="AX14" s="26">
        <f t="shared" ref="AX14:BB14" si="34">SUM(AX6+AX8+AX10+AX12)</f>
        <v>7</v>
      </c>
      <c r="AY14" s="26">
        <f t="shared" si="34"/>
        <v>6</v>
      </c>
      <c r="AZ14" s="26">
        <f t="shared" si="34"/>
        <v>7</v>
      </c>
      <c r="BA14" s="26">
        <f t="shared" si="34"/>
        <v>7</v>
      </c>
      <c r="BB14" s="27">
        <f t="shared" si="34"/>
        <v>35</v>
      </c>
      <c r="BC14" s="60">
        <f t="shared" ref="BC14:CL14" si="35">SUM(BC6+BC8+BC10+BC12)</f>
        <v>4</v>
      </c>
      <c r="BD14" s="26">
        <f t="shared" si="35"/>
        <v>4</v>
      </c>
      <c r="BE14" s="26">
        <f t="shared" si="35"/>
        <v>6</v>
      </c>
      <c r="BF14" s="26">
        <f t="shared" si="35"/>
        <v>6</v>
      </c>
      <c r="BG14" s="26">
        <f t="shared" si="35"/>
        <v>6</v>
      </c>
      <c r="BH14" s="27">
        <f t="shared" si="35"/>
        <v>26</v>
      </c>
      <c r="BI14" s="25">
        <f t="shared" si="35"/>
        <v>7</v>
      </c>
      <c r="BJ14" s="26">
        <f t="shared" si="35"/>
        <v>7</v>
      </c>
      <c r="BK14" s="26">
        <f t="shared" si="35"/>
        <v>6</v>
      </c>
      <c r="BL14" s="26">
        <f t="shared" si="35"/>
        <v>7</v>
      </c>
      <c r="BM14" s="26">
        <f t="shared" si="35"/>
        <v>5</v>
      </c>
      <c r="BN14" s="27">
        <f t="shared" si="35"/>
        <v>32</v>
      </c>
      <c r="BO14" s="25">
        <f t="shared" si="35"/>
        <v>6</v>
      </c>
      <c r="BP14" s="26">
        <f t="shared" si="35"/>
        <v>6</v>
      </c>
      <c r="BQ14" s="26">
        <f t="shared" si="35"/>
        <v>6</v>
      </c>
      <c r="BR14" s="26">
        <f t="shared" si="35"/>
        <v>5</v>
      </c>
      <c r="BS14" s="26">
        <f t="shared" si="35"/>
        <v>2</v>
      </c>
      <c r="BT14" s="27">
        <f t="shared" si="35"/>
        <v>25</v>
      </c>
      <c r="BU14" s="25">
        <f t="shared" si="35"/>
        <v>6</v>
      </c>
      <c r="BV14" s="26">
        <f t="shared" si="35"/>
        <v>6</v>
      </c>
      <c r="BW14" s="26">
        <f t="shared" si="35"/>
        <v>8</v>
      </c>
      <c r="BX14" s="26">
        <f t="shared" si="35"/>
        <v>4</v>
      </c>
      <c r="BY14" s="26">
        <f t="shared" si="35"/>
        <v>8</v>
      </c>
      <c r="BZ14" s="27">
        <f t="shared" si="35"/>
        <v>32</v>
      </c>
      <c r="CA14" s="25">
        <f t="shared" si="35"/>
        <v>7</v>
      </c>
      <c r="CB14" s="26">
        <f t="shared" si="35"/>
        <v>10</v>
      </c>
      <c r="CC14" s="26">
        <f t="shared" si="35"/>
        <v>8</v>
      </c>
      <c r="CD14" s="26">
        <f t="shared" si="35"/>
        <v>8</v>
      </c>
      <c r="CE14" s="26">
        <f t="shared" si="35"/>
        <v>6</v>
      </c>
      <c r="CF14" s="27">
        <f t="shared" si="35"/>
        <v>39</v>
      </c>
      <c r="CG14" s="25">
        <f t="shared" si="35"/>
        <v>8</v>
      </c>
      <c r="CH14" s="26">
        <f t="shared" si="35"/>
        <v>8</v>
      </c>
      <c r="CI14" s="26">
        <f t="shared" si="35"/>
        <v>8</v>
      </c>
      <c r="CJ14" s="26">
        <f t="shared" si="35"/>
        <v>8</v>
      </c>
      <c r="CK14" s="26">
        <f t="shared" si="35"/>
        <v>8</v>
      </c>
      <c r="CL14" s="27">
        <f t="shared" si="35"/>
        <v>40</v>
      </c>
      <c r="CM14" s="46">
        <f t="shared" si="21"/>
        <v>194</v>
      </c>
      <c r="CN14" s="64">
        <f t="shared" si="22"/>
        <v>220.85889570552146</v>
      </c>
      <c r="CO14" s="118">
        <f t="shared" si="23"/>
        <v>42846.625766871162</v>
      </c>
      <c r="CP14" s="60">
        <f t="shared" ref="CP14:DM14" si="36">SUM(CP6+CP8+CP10+CP12)</f>
        <v>10</v>
      </c>
      <c r="CQ14" s="26">
        <f t="shared" si="36"/>
        <v>8</v>
      </c>
      <c r="CR14" s="26">
        <f t="shared" si="36"/>
        <v>8</v>
      </c>
      <c r="CS14" s="26">
        <f t="shared" si="36"/>
        <v>5</v>
      </c>
      <c r="CT14" s="26">
        <f t="shared" si="36"/>
        <v>4</v>
      </c>
      <c r="CU14" s="27">
        <f t="shared" si="36"/>
        <v>35</v>
      </c>
      <c r="CV14" s="25">
        <f t="shared" si="36"/>
        <v>7</v>
      </c>
      <c r="CW14" s="26">
        <f t="shared" si="36"/>
        <v>5</v>
      </c>
      <c r="CX14" s="26">
        <f t="shared" si="36"/>
        <v>4</v>
      </c>
      <c r="CY14" s="26">
        <f t="shared" si="36"/>
        <v>7</v>
      </c>
      <c r="CZ14" s="26">
        <f t="shared" si="36"/>
        <v>4</v>
      </c>
      <c r="DA14" s="27">
        <f t="shared" si="36"/>
        <v>27</v>
      </c>
      <c r="DB14" s="25">
        <f t="shared" si="36"/>
        <v>9</v>
      </c>
      <c r="DC14" s="26">
        <f t="shared" si="36"/>
        <v>8</v>
      </c>
      <c r="DD14" s="26">
        <f t="shared" si="36"/>
        <v>7</v>
      </c>
      <c r="DE14" s="26">
        <f t="shared" si="36"/>
        <v>7</v>
      </c>
      <c r="DF14" s="26">
        <f t="shared" si="36"/>
        <v>7</v>
      </c>
      <c r="DG14" s="27">
        <f t="shared" si="36"/>
        <v>38</v>
      </c>
      <c r="DH14" s="25">
        <f t="shared" si="36"/>
        <v>7</v>
      </c>
      <c r="DI14" s="26">
        <f t="shared" si="36"/>
        <v>7</v>
      </c>
      <c r="DJ14" s="26">
        <f t="shared" si="36"/>
        <v>7</v>
      </c>
      <c r="DK14" s="26">
        <f t="shared" si="36"/>
        <v>6</v>
      </c>
      <c r="DL14" s="26">
        <f t="shared" si="36"/>
        <v>6</v>
      </c>
      <c r="DM14" s="50">
        <f t="shared" si="36"/>
        <v>33</v>
      </c>
      <c r="DN14" s="54">
        <f t="shared" si="24"/>
        <v>133</v>
      </c>
      <c r="DO14" s="64">
        <f t="shared" si="25"/>
        <v>220.85889570552146</v>
      </c>
      <c r="DP14" s="66">
        <f t="shared" si="26"/>
        <v>29374.233128834356</v>
      </c>
    </row>
    <row r="15" spans="2:120" ht="15" thickBot="1">
      <c r="B15" s="100"/>
      <c r="C15" s="33" t="s">
        <v>53</v>
      </c>
      <c r="D15" s="31">
        <f>SUM(D7+D9+D11+D13)</f>
        <v>0</v>
      </c>
      <c r="E15" s="32">
        <f t="shared" ref="E15:I15" si="37">SUM(E7+E9+E11+E13)</f>
        <v>2</v>
      </c>
      <c r="F15" s="32">
        <f t="shared" si="37"/>
        <v>0</v>
      </c>
      <c r="G15" s="32">
        <f t="shared" si="37"/>
        <v>5</v>
      </c>
      <c r="H15" s="32">
        <f t="shared" si="37"/>
        <v>5</v>
      </c>
      <c r="I15" s="33">
        <f t="shared" si="37"/>
        <v>12</v>
      </c>
      <c r="J15" s="31">
        <f>SUM(J7+J9+J11+J13)</f>
        <v>4</v>
      </c>
      <c r="K15" s="32">
        <f t="shared" ref="K15" si="38">SUM(K7+K9+K11+K13)</f>
        <v>6</v>
      </c>
      <c r="L15" s="32">
        <f>SUM(L6:L14)</f>
        <v>14</v>
      </c>
      <c r="M15" s="32">
        <f t="shared" ref="M15:O15" si="39">SUM(M7+M9+M11+M13)</f>
        <v>4</v>
      </c>
      <c r="N15" s="32">
        <f t="shared" si="39"/>
        <v>5</v>
      </c>
      <c r="O15" s="33">
        <f t="shared" si="39"/>
        <v>21</v>
      </c>
      <c r="P15" s="31">
        <f>SUM(P7+P9+P11+P13)</f>
        <v>7</v>
      </c>
      <c r="Q15" s="32">
        <f t="shared" ref="Q15:U15" si="40">SUM(Q7+Q9+Q11+Q13)</f>
        <v>5</v>
      </c>
      <c r="R15" s="32">
        <f t="shared" si="40"/>
        <v>2</v>
      </c>
      <c r="S15" s="32">
        <f t="shared" si="40"/>
        <v>4</v>
      </c>
      <c r="T15" s="32">
        <f t="shared" si="40"/>
        <v>5</v>
      </c>
      <c r="U15" s="33">
        <f t="shared" si="40"/>
        <v>23</v>
      </c>
      <c r="V15" s="31">
        <f>SUM(V7+V9+V11+V13)</f>
        <v>5</v>
      </c>
      <c r="W15" s="32">
        <f t="shared" ref="W15:AA15" si="41">SUM(W7+W9+W11+W13)</f>
        <v>8</v>
      </c>
      <c r="X15" s="32">
        <f t="shared" si="41"/>
        <v>6</v>
      </c>
      <c r="Y15" s="32">
        <f t="shared" si="41"/>
        <v>6</v>
      </c>
      <c r="Z15" s="32">
        <f t="shared" si="41"/>
        <v>4</v>
      </c>
      <c r="AA15" s="33">
        <f t="shared" si="41"/>
        <v>29</v>
      </c>
      <c r="AB15" s="63">
        <f t="shared" si="18"/>
        <v>85</v>
      </c>
      <c r="AC15" s="56">
        <f t="shared" si="19"/>
        <v>220.85889570552146</v>
      </c>
      <c r="AD15" s="63">
        <f t="shared" si="20"/>
        <v>18773.006134969324</v>
      </c>
      <c r="AE15" s="31">
        <f>SUM(AE7+AE9+AE11+AE13)</f>
        <v>12</v>
      </c>
      <c r="AF15" s="32">
        <f t="shared" ref="AF15:AJ15" si="42">SUM(AF7+AF9+AF11+AF13)</f>
        <v>12</v>
      </c>
      <c r="AG15" s="32">
        <f t="shared" si="42"/>
        <v>11</v>
      </c>
      <c r="AH15" s="32">
        <f t="shared" si="42"/>
        <v>11</v>
      </c>
      <c r="AI15" s="32">
        <f t="shared" si="42"/>
        <v>10</v>
      </c>
      <c r="AJ15" s="33">
        <f t="shared" si="42"/>
        <v>56</v>
      </c>
      <c r="AK15" s="31">
        <f>SUM(AK7+AK9+AK11+AK13)</f>
        <v>6</v>
      </c>
      <c r="AL15" s="32">
        <f t="shared" si="32"/>
        <v>9</v>
      </c>
      <c r="AM15" s="32">
        <f>SUM(AM6:AM14)</f>
        <v>17</v>
      </c>
      <c r="AN15" s="32">
        <f t="shared" ref="AN15:AP15" si="43">SUM(AN7+AN9+AN11+AN13)</f>
        <v>7</v>
      </c>
      <c r="AO15" s="32">
        <f t="shared" si="43"/>
        <v>7</v>
      </c>
      <c r="AP15" s="33">
        <f t="shared" si="43"/>
        <v>34</v>
      </c>
      <c r="AQ15" s="31">
        <f>SUM(AQ7+AQ9+AQ11+AQ13)</f>
        <v>7</v>
      </c>
      <c r="AR15" s="32">
        <f t="shared" ref="AR15:AV15" si="44">SUM(AR7+AR9+AR11+AR13)</f>
        <v>8</v>
      </c>
      <c r="AS15" s="32">
        <f t="shared" si="44"/>
        <v>2</v>
      </c>
      <c r="AT15" s="32">
        <f t="shared" si="44"/>
        <v>6</v>
      </c>
      <c r="AU15" s="32">
        <f t="shared" si="44"/>
        <v>7</v>
      </c>
      <c r="AV15" s="33">
        <f t="shared" si="44"/>
        <v>30</v>
      </c>
      <c r="AW15" s="31">
        <f>SUM(AW7+AW9+AW11+AW13)</f>
        <v>5</v>
      </c>
      <c r="AX15" s="32">
        <f t="shared" ref="AX15:BB15" si="45">SUM(AX7+AX9+AX11+AX13)</f>
        <v>8</v>
      </c>
      <c r="AY15" s="32">
        <f t="shared" si="45"/>
        <v>6</v>
      </c>
      <c r="AZ15" s="32">
        <f t="shared" si="45"/>
        <v>6</v>
      </c>
      <c r="BA15" s="32">
        <f t="shared" si="45"/>
        <v>7</v>
      </c>
      <c r="BB15" s="33">
        <f t="shared" si="45"/>
        <v>32</v>
      </c>
      <c r="BC15" s="62">
        <f t="shared" ref="BC15:CL15" si="46">SUM(BC7+BC9+BC11+BC13)</f>
        <v>7</v>
      </c>
      <c r="BD15" s="32">
        <f t="shared" si="46"/>
        <v>7</v>
      </c>
      <c r="BE15" s="32">
        <f t="shared" si="46"/>
        <v>5</v>
      </c>
      <c r="BF15" s="32">
        <f t="shared" si="46"/>
        <v>9</v>
      </c>
      <c r="BG15" s="32">
        <f t="shared" si="46"/>
        <v>9</v>
      </c>
      <c r="BH15" s="33">
        <f t="shared" si="46"/>
        <v>37</v>
      </c>
      <c r="BI15" s="31">
        <f t="shared" si="46"/>
        <v>4</v>
      </c>
      <c r="BJ15" s="32">
        <f t="shared" si="46"/>
        <v>4</v>
      </c>
      <c r="BK15" s="32">
        <f t="shared" si="46"/>
        <v>5</v>
      </c>
      <c r="BL15" s="32">
        <f t="shared" si="46"/>
        <v>7</v>
      </c>
      <c r="BM15" s="32">
        <f t="shared" si="46"/>
        <v>5</v>
      </c>
      <c r="BN15" s="33">
        <f t="shared" si="46"/>
        <v>25</v>
      </c>
      <c r="BO15" s="31">
        <f t="shared" si="46"/>
        <v>6</v>
      </c>
      <c r="BP15" s="32">
        <f t="shared" si="46"/>
        <v>9</v>
      </c>
      <c r="BQ15" s="32">
        <f t="shared" si="46"/>
        <v>7</v>
      </c>
      <c r="BR15" s="32">
        <f t="shared" si="46"/>
        <v>5</v>
      </c>
      <c r="BS15" s="32">
        <f t="shared" si="46"/>
        <v>2</v>
      </c>
      <c r="BT15" s="33">
        <f t="shared" si="46"/>
        <v>29</v>
      </c>
      <c r="BU15" s="31">
        <f t="shared" si="46"/>
        <v>9</v>
      </c>
      <c r="BV15" s="32">
        <f t="shared" si="46"/>
        <v>12</v>
      </c>
      <c r="BW15" s="32">
        <f t="shared" si="46"/>
        <v>9</v>
      </c>
      <c r="BX15" s="32">
        <f t="shared" si="46"/>
        <v>10</v>
      </c>
      <c r="BY15" s="32">
        <f t="shared" si="46"/>
        <v>5</v>
      </c>
      <c r="BZ15" s="33">
        <f t="shared" si="46"/>
        <v>45</v>
      </c>
      <c r="CA15" s="31">
        <f t="shared" si="46"/>
        <v>6</v>
      </c>
      <c r="CB15" s="32">
        <f t="shared" si="46"/>
        <v>10</v>
      </c>
      <c r="CC15" s="32">
        <f t="shared" si="46"/>
        <v>7</v>
      </c>
      <c r="CD15" s="32">
        <f t="shared" si="46"/>
        <v>8</v>
      </c>
      <c r="CE15" s="32">
        <f t="shared" si="46"/>
        <v>10</v>
      </c>
      <c r="CF15" s="33">
        <f t="shared" si="46"/>
        <v>41</v>
      </c>
      <c r="CG15" s="31">
        <f t="shared" si="46"/>
        <v>10</v>
      </c>
      <c r="CH15" s="32">
        <f t="shared" si="46"/>
        <v>11</v>
      </c>
      <c r="CI15" s="32">
        <f t="shared" si="46"/>
        <v>9</v>
      </c>
      <c r="CJ15" s="32">
        <f t="shared" si="46"/>
        <v>9</v>
      </c>
      <c r="CK15" s="32">
        <f t="shared" si="46"/>
        <v>8</v>
      </c>
      <c r="CL15" s="33">
        <f t="shared" si="46"/>
        <v>47</v>
      </c>
      <c r="CM15" s="120">
        <f t="shared" si="21"/>
        <v>224</v>
      </c>
      <c r="CN15" s="64">
        <f>(30000*12)/1630</f>
        <v>220.85889570552146</v>
      </c>
      <c r="CO15" s="119">
        <f t="shared" si="23"/>
        <v>49472.392638036807</v>
      </c>
      <c r="CP15" s="62">
        <f t="shared" ref="CP15:DM15" si="47">SUM(CP7+CP9+CP11+CP13)</f>
        <v>9</v>
      </c>
      <c r="CQ15" s="32">
        <f t="shared" si="47"/>
        <v>12</v>
      </c>
      <c r="CR15" s="32">
        <f t="shared" si="47"/>
        <v>10</v>
      </c>
      <c r="CS15" s="32">
        <f t="shared" si="47"/>
        <v>6</v>
      </c>
      <c r="CT15" s="32">
        <f t="shared" si="47"/>
        <v>5</v>
      </c>
      <c r="CU15" s="33">
        <f t="shared" si="47"/>
        <v>42</v>
      </c>
      <c r="CV15" s="31">
        <f t="shared" si="47"/>
        <v>7</v>
      </c>
      <c r="CW15" s="32">
        <f t="shared" si="47"/>
        <v>5</v>
      </c>
      <c r="CX15" s="32">
        <f t="shared" si="47"/>
        <v>7</v>
      </c>
      <c r="CY15" s="32">
        <f t="shared" si="47"/>
        <v>6</v>
      </c>
      <c r="CZ15" s="32">
        <f t="shared" si="47"/>
        <v>4</v>
      </c>
      <c r="DA15" s="33">
        <f t="shared" si="47"/>
        <v>29</v>
      </c>
      <c r="DB15" s="31">
        <f t="shared" si="47"/>
        <v>10</v>
      </c>
      <c r="DC15" s="32">
        <f t="shared" si="47"/>
        <v>9</v>
      </c>
      <c r="DD15" s="32">
        <f t="shared" si="47"/>
        <v>8</v>
      </c>
      <c r="DE15" s="32">
        <f t="shared" si="47"/>
        <v>10</v>
      </c>
      <c r="DF15" s="32">
        <f t="shared" si="47"/>
        <v>9</v>
      </c>
      <c r="DG15" s="33">
        <f t="shared" si="47"/>
        <v>46</v>
      </c>
      <c r="DH15" s="31">
        <f t="shared" si="47"/>
        <v>11</v>
      </c>
      <c r="DI15" s="32">
        <f t="shared" si="47"/>
        <v>9</v>
      </c>
      <c r="DJ15" s="32">
        <f t="shared" si="47"/>
        <v>6</v>
      </c>
      <c r="DK15" s="32">
        <f t="shared" si="47"/>
        <v>8</v>
      </c>
      <c r="DL15" s="32">
        <f t="shared" si="47"/>
        <v>9</v>
      </c>
      <c r="DM15" s="52">
        <f t="shared" si="47"/>
        <v>43</v>
      </c>
      <c r="DN15" s="55">
        <f t="shared" si="24"/>
        <v>160</v>
      </c>
      <c r="DO15" s="64">
        <f t="shared" si="25"/>
        <v>220.85889570552146</v>
      </c>
      <c r="DP15" s="67">
        <f t="shared" si="26"/>
        <v>35337.423312883431</v>
      </c>
    </row>
    <row r="16" spans="2:120">
      <c r="CN16" s="47"/>
      <c r="CO16" s="47"/>
      <c r="CP16" s="47"/>
    </row>
    <row r="17" spans="2:70">
      <c r="F17" s="18">
        <v>12</v>
      </c>
      <c r="G17" s="18">
        <v>13</v>
      </c>
      <c r="H17" s="18">
        <v>14</v>
      </c>
      <c r="I17" s="18">
        <v>15</v>
      </c>
      <c r="J17" s="18">
        <v>16</v>
      </c>
      <c r="K17" s="18">
        <v>17</v>
      </c>
      <c r="L17" s="18">
        <v>18</v>
      </c>
      <c r="M17" s="18">
        <v>19</v>
      </c>
      <c r="N17" s="18">
        <v>20</v>
      </c>
    </row>
    <row r="27" spans="2:70">
      <c r="AX27">
        <v>0</v>
      </c>
      <c r="AY27">
        <v>2</v>
      </c>
      <c r="AZ27">
        <v>4</v>
      </c>
      <c r="BA27">
        <v>6</v>
      </c>
      <c r="BB27">
        <v>8</v>
      </c>
      <c r="BC27">
        <v>10</v>
      </c>
      <c r="BD27">
        <v>12</v>
      </c>
      <c r="BE27">
        <v>14</v>
      </c>
      <c r="BF27">
        <v>16</v>
      </c>
      <c r="BG27">
        <v>18</v>
      </c>
      <c r="BH27">
        <v>20</v>
      </c>
      <c r="BI27">
        <v>22</v>
      </c>
      <c r="BJ27">
        <v>24</v>
      </c>
      <c r="BK27">
        <v>26</v>
      </c>
      <c r="BL27">
        <v>28</v>
      </c>
      <c r="BM27">
        <v>30</v>
      </c>
      <c r="BN27">
        <v>32</v>
      </c>
      <c r="BO27">
        <v>34</v>
      </c>
      <c r="BP27">
        <v>36</v>
      </c>
      <c r="BQ27">
        <v>38</v>
      </c>
      <c r="BR27">
        <v>40</v>
      </c>
    </row>
    <row r="28" spans="2:70">
      <c r="AU28" s="74" t="s">
        <v>64</v>
      </c>
      <c r="AV28" s="74"/>
      <c r="AW28" s="74"/>
      <c r="AX28">
        <v>7</v>
      </c>
      <c r="AY28">
        <v>8</v>
      </c>
      <c r="AZ28">
        <v>9</v>
      </c>
      <c r="BA28">
        <v>10</v>
      </c>
      <c r="BB28">
        <v>11</v>
      </c>
      <c r="BC28">
        <v>12</v>
      </c>
      <c r="BD28">
        <v>13</v>
      </c>
      <c r="BE28">
        <v>14</v>
      </c>
      <c r="BF28">
        <v>15</v>
      </c>
      <c r="BG28">
        <v>16</v>
      </c>
      <c r="BH28">
        <v>17</v>
      </c>
      <c r="BI28">
        <v>18</v>
      </c>
      <c r="BJ28">
        <v>19</v>
      </c>
      <c r="BK28">
        <v>20</v>
      </c>
      <c r="BL28">
        <v>21</v>
      </c>
      <c r="BM28">
        <v>22</v>
      </c>
      <c r="BN28">
        <v>23</v>
      </c>
      <c r="BO28">
        <v>24</v>
      </c>
    </row>
    <row r="29" spans="2:70">
      <c r="AU29" s="74" t="s">
        <v>65</v>
      </c>
      <c r="AV29" s="74"/>
      <c r="AW29" s="74"/>
      <c r="AX29">
        <v>20</v>
      </c>
      <c r="AY29">
        <v>29</v>
      </c>
      <c r="AZ29">
        <v>27</v>
      </c>
      <c r="BA29">
        <v>27</v>
      </c>
      <c r="BB29">
        <v>34</v>
      </c>
      <c r="BC29" s="68">
        <v>29</v>
      </c>
      <c r="BD29" s="68">
        <v>27</v>
      </c>
      <c r="BE29" s="68">
        <v>35</v>
      </c>
      <c r="BF29" s="69">
        <v>26</v>
      </c>
      <c r="BG29" s="68">
        <v>32</v>
      </c>
      <c r="BH29" s="68">
        <v>25</v>
      </c>
      <c r="BI29" s="68">
        <v>36</v>
      </c>
      <c r="BJ29" s="68">
        <v>39</v>
      </c>
      <c r="BK29" s="68">
        <v>40</v>
      </c>
      <c r="BL29" s="68">
        <v>35</v>
      </c>
      <c r="BM29" s="68">
        <v>27</v>
      </c>
      <c r="BN29" s="68">
        <v>38</v>
      </c>
      <c r="BO29" s="68">
        <v>33</v>
      </c>
    </row>
    <row r="30" spans="2:70">
      <c r="B30" s="104"/>
      <c r="AU30" s="74" t="s">
        <v>66</v>
      </c>
      <c r="AV30" s="74"/>
      <c r="AW30" s="74"/>
      <c r="AX30">
        <v>12</v>
      </c>
      <c r="AY30">
        <v>21</v>
      </c>
      <c r="AZ30">
        <v>23</v>
      </c>
      <c r="BA30">
        <v>29</v>
      </c>
      <c r="BB30">
        <v>36</v>
      </c>
      <c r="BC30" s="68">
        <v>34</v>
      </c>
      <c r="BD30" s="68">
        <v>30</v>
      </c>
      <c r="BE30" s="68">
        <v>32</v>
      </c>
      <c r="BF30" s="70">
        <v>37</v>
      </c>
      <c r="BG30" s="68">
        <v>25</v>
      </c>
      <c r="BH30" s="68">
        <v>29</v>
      </c>
      <c r="BI30" s="68">
        <v>45</v>
      </c>
      <c r="BJ30" s="68">
        <v>41</v>
      </c>
      <c r="BK30" s="68">
        <v>47</v>
      </c>
      <c r="BL30" s="68">
        <v>42</v>
      </c>
      <c r="BM30" s="68">
        <v>29</v>
      </c>
      <c r="BN30" s="68">
        <v>46</v>
      </c>
      <c r="BO30" s="68">
        <v>43</v>
      </c>
    </row>
    <row r="31" spans="2:70">
      <c r="B31" s="104"/>
    </row>
    <row r="32" spans="2:70">
      <c r="B32" s="104"/>
    </row>
    <row r="33" spans="2:40">
      <c r="B33" s="104"/>
    </row>
    <row r="34" spans="2:40">
      <c r="B34" s="104"/>
    </row>
    <row r="35" spans="2:40">
      <c r="B35" s="104"/>
    </row>
    <row r="36" spans="2:40">
      <c r="B36" s="104"/>
    </row>
    <row r="37" spans="2:40">
      <c r="B37" s="104"/>
    </row>
    <row r="38" spans="2:40">
      <c r="B38" s="104"/>
    </row>
    <row r="39" spans="2:40">
      <c r="B39" s="104"/>
    </row>
    <row r="40" spans="2:40">
      <c r="B40" s="104"/>
    </row>
    <row r="41" spans="2:40">
      <c r="B41" s="104"/>
    </row>
    <row r="42" spans="2:40">
      <c r="B42" s="104"/>
    </row>
    <row r="43" spans="2:40">
      <c r="B43" s="104"/>
    </row>
    <row r="44" spans="2:40">
      <c r="B44" s="104"/>
    </row>
    <row r="45" spans="2:40">
      <c r="D45" s="104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</row>
    <row r="46" spans="2:40"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</row>
    <row r="47" spans="2:40"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</row>
    <row r="48" spans="2:40"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</row>
    <row r="49" spans="4:45"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</row>
    <row r="50" spans="4:45"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</row>
    <row r="62" spans="4:45">
      <c r="AR62" s="74"/>
      <c r="AS62" s="74"/>
    </row>
  </sheetData>
  <mergeCells count="57">
    <mergeCell ref="CP3:DP3"/>
    <mergeCell ref="DP4:DP5"/>
    <mergeCell ref="AR62:AS62"/>
    <mergeCell ref="B30:B44"/>
    <mergeCell ref="D45:AN50"/>
    <mergeCell ref="AD4:AD5"/>
    <mergeCell ref="AC4:AC5"/>
    <mergeCell ref="B14:B15"/>
    <mergeCell ref="B12:B13"/>
    <mergeCell ref="B6:B7"/>
    <mergeCell ref="B8:B9"/>
    <mergeCell ref="B10:B11"/>
    <mergeCell ref="CM4:CM5"/>
    <mergeCell ref="AA4:AA5"/>
    <mergeCell ref="D4:H4"/>
    <mergeCell ref="J4:N4"/>
    <mergeCell ref="P4:T4"/>
    <mergeCell ref="V4:Z4"/>
    <mergeCell ref="U4:U5"/>
    <mergeCell ref="O4:O5"/>
    <mergeCell ref="I4:I5"/>
    <mergeCell ref="AB4:AB5"/>
    <mergeCell ref="BU4:BY4"/>
    <mergeCell ref="CA4:CE4"/>
    <mergeCell ref="CF4:CF5"/>
    <mergeCell ref="CG4:CK4"/>
    <mergeCell ref="DN4:DN5"/>
    <mergeCell ref="AE4:AI4"/>
    <mergeCell ref="AV4:AV5"/>
    <mergeCell ref="AW4:BA4"/>
    <mergeCell ref="BB4:BB5"/>
    <mergeCell ref="CL4:CL5"/>
    <mergeCell ref="BZ4:BZ5"/>
    <mergeCell ref="DG4:DG5"/>
    <mergeCell ref="DH4:DL4"/>
    <mergeCell ref="DM4:DM5"/>
    <mergeCell ref="CP4:CT4"/>
    <mergeCell ref="CU4:CU5"/>
    <mergeCell ref="CV4:CZ4"/>
    <mergeCell ref="DA4:DA5"/>
    <mergeCell ref="DB4:DF4"/>
    <mergeCell ref="BH4:BH5"/>
    <mergeCell ref="AU28:AW28"/>
    <mergeCell ref="AU29:AW29"/>
    <mergeCell ref="AU30:AW30"/>
    <mergeCell ref="D3:AD3"/>
    <mergeCell ref="AJ4:AJ5"/>
    <mergeCell ref="AK4:AO4"/>
    <mergeCell ref="AP4:AP5"/>
    <mergeCell ref="AQ4:AU4"/>
    <mergeCell ref="BC4:BG4"/>
    <mergeCell ref="BI4:BM4"/>
    <mergeCell ref="BN4:BN5"/>
    <mergeCell ref="BO4:BS4"/>
    <mergeCell ref="BT4:BT5"/>
    <mergeCell ref="AE3:CO3"/>
    <mergeCell ref="CO4:CO5"/>
  </mergeCells>
  <phoneticPr fontId="12" type="noConversion"/>
  <pageMargins left="0.75000000000000011" right="0.75000000000000011" top="1" bottom="1" header="0.5" footer="0.5"/>
  <pageSetup paperSize="8" scale="36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Sheet1</vt:lpstr>
      <vt:lpstr>Pp outline</vt:lpstr>
      <vt:lpstr>Pp scheme design</vt:lpstr>
      <vt:lpstr>Hoja1</vt:lpstr>
    </vt:vector>
  </TitlesOfParts>
  <Company>VIA University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eml</dc:creator>
  <cp:lastModifiedBy>alba perez asensio</cp:lastModifiedBy>
  <cp:lastPrinted>2012-06-12T15:58:24Z</cp:lastPrinted>
  <dcterms:created xsi:type="dcterms:W3CDTF">2010-04-10T15:11:22Z</dcterms:created>
  <dcterms:modified xsi:type="dcterms:W3CDTF">2012-06-12T21:00:06Z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0x0101005EFB92F7835FE448BA668AB326E617D6</vt:lpwstr>
  </property>
</Properties>
</file>